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galaxytechsolutionsmy.sharepoint.com/sites/galaxytechsolutions.my/Shared Documents/Projects/2026/MRC - ESG Guidelines Review/03 Draft New Guidelines/Tools/"/>
    </mc:Choice>
  </mc:AlternateContent>
  <xr:revisionPtr revIDLastSave="10" documentId="11_CBCCCA5C75EFD30DE05E236C19C9BD774744A0C5" xr6:coauthVersionLast="47" xr6:coauthVersionMax="47" xr10:uidLastSave="{B26A905D-3E2A-4FEC-B805-79EC4CE89990}"/>
  <bookViews>
    <workbookView xWindow="28680" yWindow="-120" windowWidth="29040" windowHeight="15720" firstSheet="6" activeTab="12" xr2:uid="{00000000-000D-0000-FFFF-FFFF00000000}"/>
  </bookViews>
  <sheets>
    <sheet name="Introduction" sheetId="1" r:id="rId1"/>
    <sheet name="Focus topics" sheetId="2" r:id="rId2"/>
    <sheet name="Environment" sheetId="3" r:id="rId3"/>
    <sheet name="Social" sheetId="4" r:id="rId4"/>
    <sheet name="Governance" sheetId="5" r:id="rId5"/>
    <sheet name="ESG master checklist" sheetId="6" r:id="rId6"/>
    <sheet name="MA Instructions" sheetId="7" r:id="rId7"/>
    <sheet name="Stakeholder Input" sheetId="8" r:id="rId8"/>
    <sheet name="Materiality Assessment" sheetId="9" r:id="rId9"/>
    <sheet name="MA Dashboard" sheetId="10" r:id="rId10"/>
    <sheet name="Final Topics" sheetId="11" r:id="rId11"/>
    <sheet name="Omissions Approval" sheetId="12" r:id="rId12"/>
    <sheet name="MA Lists" sheetId="13"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6" i="9" l="1"/>
  <c r="N4" i="10" s="1"/>
  <c r="B34" i="12"/>
  <c r="A34" i="12"/>
  <c r="B33" i="12"/>
  <c r="A33" i="12"/>
  <c r="B32" i="12"/>
  <c r="A32" i="12"/>
  <c r="B31" i="12"/>
  <c r="A31" i="12"/>
  <c r="B30" i="12"/>
  <c r="A30" i="12"/>
  <c r="B29" i="12"/>
  <c r="A29" i="12"/>
  <c r="B28" i="12"/>
  <c r="A28" i="12"/>
  <c r="B27" i="12"/>
  <c r="A27" i="12"/>
  <c r="B26" i="12"/>
  <c r="A26" i="12"/>
  <c r="B25" i="12"/>
  <c r="A25" i="12"/>
  <c r="B24" i="12"/>
  <c r="A24" i="12"/>
  <c r="B23" i="12"/>
  <c r="A23" i="12"/>
  <c r="B22" i="12"/>
  <c r="A22" i="12"/>
  <c r="B21" i="12"/>
  <c r="A21" i="12"/>
  <c r="B20" i="12"/>
  <c r="A20" i="12"/>
  <c r="B19" i="12"/>
  <c r="A19" i="12"/>
  <c r="B18" i="12"/>
  <c r="A18" i="12"/>
  <c r="B17" i="12"/>
  <c r="A17" i="12"/>
  <c r="B16" i="12"/>
  <c r="A16" i="12"/>
  <c r="B15" i="12"/>
  <c r="A15" i="12"/>
  <c r="B14" i="12"/>
  <c r="A14" i="12"/>
  <c r="B13" i="12"/>
  <c r="A13" i="12"/>
  <c r="B12" i="12"/>
  <c r="A12" i="12"/>
  <c r="B11" i="12"/>
  <c r="A11" i="12"/>
  <c r="B10" i="12"/>
  <c r="A10" i="12"/>
  <c r="B9" i="12"/>
  <c r="A9" i="12"/>
  <c r="B8" i="12"/>
  <c r="A8" i="12"/>
  <c r="B7" i="12"/>
  <c r="A7" i="12"/>
  <c r="B6" i="12"/>
  <c r="A6" i="12"/>
  <c r="L32" i="10"/>
  <c r="L31" i="10"/>
  <c r="L30" i="10"/>
  <c r="L29" i="10"/>
  <c r="L28" i="10"/>
  <c r="L27" i="10"/>
  <c r="N26" i="10"/>
  <c r="L26" i="10"/>
  <c r="L25" i="10"/>
  <c r="L24" i="10"/>
  <c r="L23" i="10"/>
  <c r="L22" i="10"/>
  <c r="L21" i="10"/>
  <c r="L20" i="10"/>
  <c r="L19" i="10"/>
  <c r="L18" i="10"/>
  <c r="L17" i="10"/>
  <c r="L16" i="10"/>
  <c r="L15" i="10"/>
  <c r="L14" i="10"/>
  <c r="L13" i="10"/>
  <c r="L12" i="10"/>
  <c r="L11" i="10"/>
  <c r="L10" i="10"/>
  <c r="L9" i="10"/>
  <c r="E9" i="10"/>
  <c r="L8" i="10"/>
  <c r="E8" i="10"/>
  <c r="L7" i="10"/>
  <c r="L6" i="10"/>
  <c r="L5" i="10"/>
  <c r="L4" i="10"/>
  <c r="E4" i="10"/>
  <c r="O34" i="9"/>
  <c r="O33" i="9"/>
  <c r="N31" i="10" s="1"/>
  <c r="L33" i="9"/>
  <c r="M31" i="10" s="1"/>
  <c r="P32" i="9"/>
  <c r="O32" i="9"/>
  <c r="N30" i="10" s="1"/>
  <c r="O31" i="9"/>
  <c r="P30" i="9"/>
  <c r="Q30" i="9" s="1"/>
  <c r="O30" i="9"/>
  <c r="N28" i="10" s="1"/>
  <c r="L30" i="9"/>
  <c r="M28" i="10" s="1"/>
  <c r="O29" i="9"/>
  <c r="O28" i="9"/>
  <c r="P27" i="9"/>
  <c r="Q27" i="9" s="1"/>
  <c r="V27" i="9" s="1"/>
  <c r="O27" i="9"/>
  <c r="N25" i="10" s="1"/>
  <c r="O26" i="9"/>
  <c r="O25" i="9"/>
  <c r="N23" i="10" s="1"/>
  <c r="L25" i="9"/>
  <c r="M23" i="10" s="1"/>
  <c r="O24" i="9"/>
  <c r="N22" i="10" s="1"/>
  <c r="O23" i="9"/>
  <c r="N21" i="10" s="1"/>
  <c r="O22" i="9"/>
  <c r="N20" i="10" s="1"/>
  <c r="L22" i="9"/>
  <c r="M20" i="10" s="1"/>
  <c r="O21" i="9"/>
  <c r="O20" i="9"/>
  <c r="P19" i="9"/>
  <c r="Q19" i="9" s="1"/>
  <c r="V19" i="9" s="1"/>
  <c r="O19" i="9"/>
  <c r="N17" i="10" s="1"/>
  <c r="O18" i="9"/>
  <c r="O17" i="9"/>
  <c r="N15" i="10" s="1"/>
  <c r="L17" i="9"/>
  <c r="M15" i="10" s="1"/>
  <c r="O16" i="9"/>
  <c r="N14" i="10" s="1"/>
  <c r="O15" i="9"/>
  <c r="N13" i="10" s="1"/>
  <c r="O14" i="9"/>
  <c r="N12" i="10" s="1"/>
  <c r="L14" i="9"/>
  <c r="M12" i="10" s="1"/>
  <c r="O13" i="9"/>
  <c r="O12" i="9"/>
  <c r="P11" i="9"/>
  <c r="Q11" i="9" s="1"/>
  <c r="V11" i="9" s="1"/>
  <c r="O11" i="9"/>
  <c r="N9" i="10" s="1"/>
  <c r="O10" i="9"/>
  <c r="O9" i="9"/>
  <c r="N7" i="10" s="1"/>
  <c r="L9" i="9"/>
  <c r="M7" i="10" s="1"/>
  <c r="P8" i="9"/>
  <c r="O8" i="9"/>
  <c r="N6" i="10" s="1"/>
  <c r="O7" i="9"/>
  <c r="N5" i="10" s="1"/>
  <c r="L6" i="9"/>
  <c r="M4" i="10" s="1"/>
  <c r="K34" i="8"/>
  <c r="L34" i="9" s="1"/>
  <c r="M32" i="10" s="1"/>
  <c r="K33" i="8"/>
  <c r="K32" i="8"/>
  <c r="L32" i="9" s="1"/>
  <c r="M30" i="10" s="1"/>
  <c r="K31" i="8"/>
  <c r="L31" i="9" s="1"/>
  <c r="M29" i="10" s="1"/>
  <c r="K30" i="8"/>
  <c r="K29" i="8"/>
  <c r="L29" i="9" s="1"/>
  <c r="M27" i="10" s="1"/>
  <c r="K28" i="8"/>
  <c r="L28" i="9" s="1"/>
  <c r="M26" i="10" s="1"/>
  <c r="K27" i="8"/>
  <c r="L27" i="9" s="1"/>
  <c r="M25" i="10" s="1"/>
  <c r="K26" i="8"/>
  <c r="L26" i="9" s="1"/>
  <c r="M24" i="10" s="1"/>
  <c r="K25" i="8"/>
  <c r="K24" i="8"/>
  <c r="L24" i="9" s="1"/>
  <c r="M22" i="10" s="1"/>
  <c r="K23" i="8"/>
  <c r="L23" i="9" s="1"/>
  <c r="M21" i="10" s="1"/>
  <c r="K22" i="8"/>
  <c r="K21" i="8"/>
  <c r="L21" i="9" s="1"/>
  <c r="M19" i="10" s="1"/>
  <c r="K20" i="8"/>
  <c r="L20" i="9" s="1"/>
  <c r="M18" i="10" s="1"/>
  <c r="K19" i="8"/>
  <c r="L19" i="9" s="1"/>
  <c r="M17" i="10" s="1"/>
  <c r="K18" i="8"/>
  <c r="L18" i="9" s="1"/>
  <c r="M16" i="10" s="1"/>
  <c r="K17" i="8"/>
  <c r="K16" i="8"/>
  <c r="L16" i="9" s="1"/>
  <c r="M14" i="10" s="1"/>
  <c r="K15" i="8"/>
  <c r="L15" i="9" s="1"/>
  <c r="M13" i="10" s="1"/>
  <c r="K14" i="8"/>
  <c r="K13" i="8"/>
  <c r="L13" i="9" s="1"/>
  <c r="M11" i="10" s="1"/>
  <c r="K12" i="8"/>
  <c r="L12" i="9" s="1"/>
  <c r="M10" i="10" s="1"/>
  <c r="K11" i="8"/>
  <c r="L11" i="9" s="1"/>
  <c r="M9" i="10" s="1"/>
  <c r="K10" i="8"/>
  <c r="L10" i="9" s="1"/>
  <c r="M8" i="10" s="1"/>
  <c r="K9" i="8"/>
  <c r="K8" i="8"/>
  <c r="L8" i="9" s="1"/>
  <c r="M6" i="10" s="1"/>
  <c r="K7" i="8"/>
  <c r="L7" i="9" s="1"/>
  <c r="M5" i="10" s="1"/>
  <c r="K6" i="8"/>
  <c r="N11" i="10" l="1"/>
  <c r="P13" i="9"/>
  <c r="P10" i="9"/>
  <c r="N8" i="10"/>
  <c r="P16" i="9"/>
  <c r="N16" i="10"/>
  <c r="P18" i="9"/>
  <c r="P24" i="9"/>
  <c r="P26" i="9"/>
  <c r="N24" i="10"/>
  <c r="V30" i="9"/>
  <c r="C30" i="12"/>
  <c r="P34" i="9"/>
  <c r="N32" i="10"/>
  <c r="C11" i="12"/>
  <c r="N19" i="10"/>
  <c r="P21" i="9"/>
  <c r="P6" i="9"/>
  <c r="U11" i="9" s="1"/>
  <c r="T11" i="9" s="1"/>
  <c r="Q8" i="9"/>
  <c r="P12" i="9"/>
  <c r="P14" i="9"/>
  <c r="P20" i="9"/>
  <c r="P22" i="9"/>
  <c r="P28" i="9"/>
  <c r="C19" i="12"/>
  <c r="P29" i="9"/>
  <c r="N27" i="10"/>
  <c r="Q32" i="9"/>
  <c r="N29" i="10"/>
  <c r="P31" i="9"/>
  <c r="C27" i="12"/>
  <c r="P7" i="9"/>
  <c r="P15" i="9"/>
  <c r="P23" i="9"/>
  <c r="P9" i="9"/>
  <c r="P17" i="9"/>
  <c r="P25" i="9"/>
  <c r="P33" i="9"/>
  <c r="N18" i="10"/>
  <c r="N10" i="10"/>
  <c r="Q17" i="9" l="1"/>
  <c r="U17" i="9"/>
  <c r="U28" i="9"/>
  <c r="Q28" i="9"/>
  <c r="Q10" i="9"/>
  <c r="U10" i="9"/>
  <c r="U33" i="9"/>
  <c r="Q33" i="9"/>
  <c r="E6" i="10"/>
  <c r="Q6" i="9"/>
  <c r="E7" i="10"/>
  <c r="U6" i="9"/>
  <c r="T6" i="9" s="1"/>
  <c r="U31" i="9"/>
  <c r="Q31" i="9"/>
  <c r="Q22" i="9"/>
  <c r="U22" i="9"/>
  <c r="U8" i="9"/>
  <c r="T8" i="9" s="1"/>
  <c r="U16" i="9"/>
  <c r="Q16" i="9"/>
  <c r="U30" i="9"/>
  <c r="T30" i="9" s="1"/>
  <c r="U23" i="9"/>
  <c r="Q23" i="9"/>
  <c r="U19" i="9"/>
  <c r="T19" i="9" s="1"/>
  <c r="Q25" i="9"/>
  <c r="U25" i="9"/>
  <c r="Q9" i="9"/>
  <c r="U9" i="9"/>
  <c r="V32" i="9"/>
  <c r="C32" i="12"/>
  <c r="U27" i="9"/>
  <c r="T27" i="9" s="1"/>
  <c r="Q14" i="9"/>
  <c r="U14" i="9"/>
  <c r="U7" i="9"/>
  <c r="Q7" i="9"/>
  <c r="U29" i="9"/>
  <c r="Q29" i="9"/>
  <c r="U12" i="9"/>
  <c r="Q12" i="9"/>
  <c r="U34" i="9"/>
  <c r="Q34" i="9"/>
  <c r="Q18" i="9"/>
  <c r="U18" i="9"/>
  <c r="Q13" i="9"/>
  <c r="U13" i="9"/>
  <c r="U21" i="9"/>
  <c r="Q21" i="9"/>
  <c r="U32" i="9"/>
  <c r="T32" i="9" s="1"/>
  <c r="U20" i="9"/>
  <c r="Q20" i="9"/>
  <c r="Q26" i="9"/>
  <c r="U26" i="9"/>
  <c r="U15" i="9"/>
  <c r="Q15" i="9"/>
  <c r="U24" i="9"/>
  <c r="Q24" i="9"/>
  <c r="V8" i="9"/>
  <c r="C8" i="12"/>
  <c r="V25" i="9" l="1"/>
  <c r="C25" i="12"/>
  <c r="T25" i="9"/>
  <c r="C21" i="12"/>
  <c r="V21" i="9"/>
  <c r="T21" i="9"/>
  <c r="C23" i="12"/>
  <c r="T23" i="9"/>
  <c r="V23" i="9"/>
  <c r="C31" i="12"/>
  <c r="T31" i="9"/>
  <c r="V31" i="9"/>
  <c r="C29" i="12"/>
  <c r="V29" i="9"/>
  <c r="T29" i="9"/>
  <c r="C10" i="12"/>
  <c r="V10" i="9"/>
  <c r="T10" i="9"/>
  <c r="T14" i="9"/>
  <c r="C14" i="12"/>
  <c r="V14" i="9"/>
  <c r="C13" i="12"/>
  <c r="V13" i="9"/>
  <c r="T13" i="9"/>
  <c r="H17" i="11"/>
  <c r="H16" i="11"/>
  <c r="H15" i="11"/>
  <c r="H14" i="11"/>
  <c r="H13" i="11"/>
  <c r="H12" i="11"/>
  <c r="H11" i="11"/>
  <c r="H10" i="11"/>
  <c r="H9" i="11"/>
  <c r="H8" i="11"/>
  <c r="H7" i="11"/>
  <c r="H6" i="11"/>
  <c r="G23" i="10"/>
  <c r="C22" i="10"/>
  <c r="G21" i="10"/>
  <c r="C20" i="10"/>
  <c r="G19" i="10"/>
  <c r="C18" i="10"/>
  <c r="G17" i="10"/>
  <c r="C16" i="10"/>
  <c r="G15" i="10"/>
  <c r="C14" i="10"/>
  <c r="G13" i="10"/>
  <c r="C12" i="10"/>
  <c r="G16" i="11"/>
  <c r="G15" i="11"/>
  <c r="G13" i="11"/>
  <c r="G11" i="11"/>
  <c r="G9" i="11"/>
  <c r="G6" i="11"/>
  <c r="F23" i="10"/>
  <c r="B22" i="10"/>
  <c r="J20" i="10"/>
  <c r="J18" i="10"/>
  <c r="F17" i="10"/>
  <c r="B16" i="10"/>
  <c r="J14" i="10"/>
  <c r="F13" i="10"/>
  <c r="B12" i="10"/>
  <c r="F17" i="11"/>
  <c r="F16" i="11"/>
  <c r="F15" i="11"/>
  <c r="F14" i="11"/>
  <c r="F13" i="11"/>
  <c r="F12" i="11"/>
  <c r="F11" i="11"/>
  <c r="F10" i="11"/>
  <c r="F9" i="11"/>
  <c r="F8" i="11"/>
  <c r="F7" i="11"/>
  <c r="F6" i="11"/>
  <c r="E23" i="10"/>
  <c r="I22" i="10"/>
  <c r="E21" i="10"/>
  <c r="I20" i="10"/>
  <c r="E19" i="10"/>
  <c r="I18" i="10"/>
  <c r="E17" i="10"/>
  <c r="I16" i="10"/>
  <c r="E15" i="10"/>
  <c r="I14" i="10"/>
  <c r="E13" i="10"/>
  <c r="I12" i="10"/>
  <c r="E17" i="11"/>
  <c r="E16" i="11"/>
  <c r="E15" i="11"/>
  <c r="E14" i="11"/>
  <c r="E13" i="11"/>
  <c r="E12" i="11"/>
  <c r="E11" i="11"/>
  <c r="E10" i="11"/>
  <c r="E9" i="11"/>
  <c r="E8" i="11"/>
  <c r="E7" i="11"/>
  <c r="E6" i="11"/>
  <c r="D23" i="10"/>
  <c r="H22" i="10"/>
  <c r="D21" i="10"/>
  <c r="H20" i="10"/>
  <c r="D19" i="10"/>
  <c r="H18" i="10"/>
  <c r="D17" i="10"/>
  <c r="H16" i="10"/>
  <c r="D15" i="10"/>
  <c r="H14" i="10"/>
  <c r="D13" i="10"/>
  <c r="H12" i="10"/>
  <c r="D17" i="11"/>
  <c r="D16" i="11"/>
  <c r="D15" i="11"/>
  <c r="D14" i="11"/>
  <c r="D13" i="11"/>
  <c r="D12" i="11"/>
  <c r="D11" i="11"/>
  <c r="D10" i="11"/>
  <c r="D9" i="11"/>
  <c r="D8" i="11"/>
  <c r="D7" i="11"/>
  <c r="D6" i="11"/>
  <c r="C23" i="10"/>
  <c r="G22" i="10"/>
  <c r="C21" i="10"/>
  <c r="G20" i="10"/>
  <c r="C19" i="10"/>
  <c r="G18" i="10"/>
  <c r="C17" i="10"/>
  <c r="G16" i="10"/>
  <c r="C15" i="10"/>
  <c r="G14" i="10"/>
  <c r="C13" i="10"/>
  <c r="G12" i="10"/>
  <c r="C17" i="11"/>
  <c r="C16" i="11"/>
  <c r="C15" i="11"/>
  <c r="C14" i="11"/>
  <c r="C13" i="11"/>
  <c r="C12" i="11"/>
  <c r="C11" i="11"/>
  <c r="C10" i="11"/>
  <c r="C9" i="11"/>
  <c r="C8" i="11"/>
  <c r="C7" i="11"/>
  <c r="C6" i="11"/>
  <c r="J23" i="10"/>
  <c r="B23" i="10"/>
  <c r="F22" i="10"/>
  <c r="J21" i="10"/>
  <c r="B21" i="10"/>
  <c r="F20" i="10"/>
  <c r="J19" i="10"/>
  <c r="B19" i="10"/>
  <c r="F18" i="10"/>
  <c r="J17" i="10"/>
  <c r="B17" i="10"/>
  <c r="F16" i="10"/>
  <c r="J15" i="10"/>
  <c r="B15" i="10"/>
  <c r="F14" i="10"/>
  <c r="J13" i="10"/>
  <c r="B13" i="10"/>
  <c r="F12" i="10"/>
  <c r="B17" i="11"/>
  <c r="B16" i="11"/>
  <c r="B15" i="11"/>
  <c r="B14" i="11"/>
  <c r="B13" i="11"/>
  <c r="B12" i="11"/>
  <c r="B11" i="11"/>
  <c r="B10" i="11"/>
  <c r="B9" i="11"/>
  <c r="B8" i="11"/>
  <c r="B7" i="11"/>
  <c r="B6" i="11"/>
  <c r="I23" i="10"/>
  <c r="E22" i="10"/>
  <c r="I21" i="10"/>
  <c r="E20" i="10"/>
  <c r="I19" i="10"/>
  <c r="E18" i="10"/>
  <c r="I17" i="10"/>
  <c r="E16" i="10"/>
  <c r="I15" i="10"/>
  <c r="E14" i="10"/>
  <c r="I13" i="10"/>
  <c r="E12" i="10"/>
  <c r="I17" i="11"/>
  <c r="I16" i="11"/>
  <c r="I15" i="11"/>
  <c r="I14" i="11"/>
  <c r="I13" i="11"/>
  <c r="I12" i="11"/>
  <c r="I11" i="11"/>
  <c r="I10" i="11"/>
  <c r="I9" i="11"/>
  <c r="I8" i="11"/>
  <c r="I7" i="11"/>
  <c r="I6" i="11"/>
  <c r="H23" i="10"/>
  <c r="D22" i="10"/>
  <c r="H21" i="10"/>
  <c r="D20" i="10"/>
  <c r="H19" i="10"/>
  <c r="D18" i="10"/>
  <c r="H17" i="10"/>
  <c r="D16" i="10"/>
  <c r="H15" i="10"/>
  <c r="D14" i="10"/>
  <c r="H13" i="10"/>
  <c r="D12" i="10"/>
  <c r="G17" i="11"/>
  <c r="G14" i="11"/>
  <c r="G12" i="11"/>
  <c r="G10" i="11"/>
  <c r="G8" i="11"/>
  <c r="G7" i="11"/>
  <c r="J22" i="10"/>
  <c r="F21" i="10"/>
  <c r="B20" i="10"/>
  <c r="F19" i="10"/>
  <c r="B18" i="10"/>
  <c r="J16" i="10"/>
  <c r="F15" i="10"/>
  <c r="B14" i="10"/>
  <c r="J12" i="10"/>
  <c r="T28" i="9"/>
  <c r="C28" i="12"/>
  <c r="V28" i="9"/>
  <c r="V24" i="9"/>
  <c r="C24" i="12"/>
  <c r="T24" i="9"/>
  <c r="T15" i="9"/>
  <c r="C15" i="12"/>
  <c r="V15" i="9"/>
  <c r="T7" i="9"/>
  <c r="C7" i="12"/>
  <c r="V7" i="9"/>
  <c r="V16" i="9"/>
  <c r="C16" i="12"/>
  <c r="T16" i="9"/>
  <c r="V33" i="9"/>
  <c r="C33" i="12"/>
  <c r="T33" i="9"/>
  <c r="V22" i="9"/>
  <c r="T22" i="9"/>
  <c r="C22" i="12"/>
  <c r="C26" i="12"/>
  <c r="V26" i="9"/>
  <c r="T26" i="9"/>
  <c r="T20" i="9"/>
  <c r="C20" i="12"/>
  <c r="V20" i="9"/>
  <c r="C18" i="12"/>
  <c r="V18" i="9"/>
  <c r="T18" i="9"/>
  <c r="V9" i="9"/>
  <c r="C9" i="12"/>
  <c r="T9" i="9"/>
  <c r="B4" i="10"/>
  <c r="C6" i="12"/>
  <c r="B7" i="10"/>
  <c r="B5" i="10"/>
  <c r="V6" i="9"/>
  <c r="B6" i="10"/>
  <c r="T12" i="9"/>
  <c r="C12" i="12"/>
  <c r="V12" i="9"/>
  <c r="C34" i="12"/>
  <c r="V34" i="9"/>
  <c r="T34" i="9"/>
  <c r="V17" i="9"/>
  <c r="C17" i="12"/>
  <c r="T17" i="9"/>
  <c r="E5" i="10" l="1"/>
</calcChain>
</file>

<file path=xl/sharedStrings.xml><?xml version="1.0" encoding="utf-8"?>
<sst xmlns="http://schemas.openxmlformats.org/spreadsheetml/2006/main" count="1377" uniqueCount="629">
  <si>
    <t>HOW TO USE THE ESG CHECKLIST</t>
  </si>
  <si>
    <r>
      <rPr>
        <b/>
        <sz val="11"/>
        <color theme="1"/>
        <rFont val="Calibri"/>
        <family val="2"/>
        <scheme val="minor"/>
      </rPr>
      <t>Step 1: Identify risk and opportunity of your business operation</t>
    </r>
    <r>
      <rPr>
        <sz val="11"/>
        <color theme="1"/>
        <rFont val="Calibri"/>
        <family val="2"/>
        <scheme val="minor"/>
      </rPr>
      <t xml:space="preserve">
</t>
    </r>
    <r>
      <rPr>
        <sz val="10"/>
        <color theme="1"/>
        <rFont val="Calibri"/>
        <family val="2"/>
        <scheme val="minor"/>
      </rPr>
      <t>Evaluate your business operations, relationships, stakeholders, and sustainability context across all relevant activities. Consider both positive and negative impacts associated with your operations.</t>
    </r>
    <r>
      <rPr>
        <sz val="11"/>
        <color theme="1"/>
        <rFont val="Calibri"/>
        <family val="2"/>
        <scheme val="minor"/>
      </rPr>
      <t xml:space="preserve">
</t>
    </r>
    <r>
      <rPr>
        <b/>
        <sz val="11"/>
        <color theme="1"/>
        <rFont val="Calibri"/>
        <family val="2"/>
        <scheme val="minor"/>
      </rPr>
      <t>Step 2: Assess and select the significance of the impacts for reporting</t>
    </r>
    <r>
      <rPr>
        <sz val="11"/>
        <color theme="1"/>
        <rFont val="Calibri"/>
        <family val="2"/>
        <scheme val="minor"/>
      </rPr>
      <t xml:space="preserve">
</t>
    </r>
    <r>
      <rPr>
        <sz val="10"/>
        <color theme="1"/>
        <rFont val="Calibri"/>
        <family val="2"/>
        <scheme val="minor"/>
      </rPr>
      <t>Determine the significance of identified impacts, both actual and potential. Prioritisation helps organisations focus on the most critical ESG topics for effective action and resource allocation.</t>
    </r>
    <r>
      <rPr>
        <sz val="11"/>
        <color theme="1"/>
        <rFont val="Calibri"/>
        <family val="2"/>
        <scheme val="minor"/>
      </rPr>
      <t xml:space="preserve">
</t>
    </r>
    <r>
      <rPr>
        <b/>
        <sz val="11"/>
        <color theme="1"/>
        <rFont val="Calibri"/>
        <family val="2"/>
        <scheme val="minor"/>
      </rPr>
      <t>Step 3: Familiarise yourself with the ESG checklist</t>
    </r>
    <r>
      <rPr>
        <sz val="11"/>
        <color theme="1"/>
        <rFont val="Calibri"/>
        <family val="2"/>
        <scheme val="minor"/>
      </rPr>
      <t xml:space="preserve">
</t>
    </r>
    <r>
      <rPr>
        <sz val="10"/>
        <color theme="1"/>
        <rFont val="Calibri"/>
        <family val="2"/>
        <scheme val="minor"/>
      </rPr>
      <t>Before using the checklist, familiarize yourself with its structure, ESG requirements, and applicability to your operations. Pay attention to key sections and legal references in the verifiers, which provide guidance on meeting each indicator.</t>
    </r>
    <r>
      <rPr>
        <sz val="11"/>
        <color theme="1"/>
        <rFont val="Calibri"/>
        <family val="2"/>
        <scheme val="minor"/>
      </rPr>
      <t xml:space="preserve">
</t>
    </r>
    <r>
      <rPr>
        <b/>
        <sz val="11"/>
        <color theme="1"/>
        <rFont val="Calibri"/>
        <family val="2"/>
        <scheme val="minor"/>
      </rPr>
      <t>Step 4: Review the full map of key priority topics for relevant to your operation</t>
    </r>
    <r>
      <rPr>
        <sz val="11"/>
        <color theme="1"/>
        <rFont val="Calibri"/>
        <family val="2"/>
        <scheme val="minor"/>
      </rPr>
      <t xml:space="preserve">
</t>
    </r>
    <r>
      <rPr>
        <sz val="10"/>
        <color theme="1"/>
        <rFont val="Calibri"/>
        <family val="2"/>
        <scheme val="minor"/>
      </rPr>
      <t>Review the full list of key ESG topics to identify those most relevant to your business.</t>
    </r>
    <r>
      <rPr>
        <sz val="11"/>
        <color theme="1"/>
        <rFont val="Calibri"/>
        <family val="2"/>
        <scheme val="minor"/>
      </rPr>
      <t xml:space="preserve">
</t>
    </r>
    <r>
      <rPr>
        <b/>
        <sz val="11"/>
        <color theme="1"/>
        <rFont val="Calibri"/>
        <family val="2"/>
        <scheme val="minor"/>
      </rPr>
      <t>Step 5: Track performance progress</t>
    </r>
    <r>
      <rPr>
        <sz val="11"/>
        <color theme="1"/>
        <rFont val="Calibri"/>
        <family val="2"/>
        <scheme val="minor"/>
      </rPr>
      <t xml:space="preserve">
</t>
    </r>
    <r>
      <rPr>
        <sz val="10"/>
        <color theme="1"/>
        <rFont val="Calibri"/>
        <family val="2"/>
        <scheme val="minor"/>
      </rPr>
      <t>Use the ESG checklist to monitor progress. Mandatory sections must be disclosed. Track your status by marking:
•	Yes – Fully reported with supporting documentation
•	In Progress – Work is underway
•	No – Not yet addressed
•	Not Applicable – Does not apply to your operations
•	Plan for Future - Identify ESG topics you plan to work on over the next year and outline actions for improvement</t>
    </r>
  </si>
  <si>
    <t>ACRONYMS</t>
  </si>
  <si>
    <t>MSNR</t>
  </si>
  <si>
    <t>Malaysian Sustainable Natural Rubber</t>
  </si>
  <si>
    <t>EUDR</t>
  </si>
  <si>
    <t xml:space="preserve"> EU Deforestation Regulation </t>
  </si>
  <si>
    <t>EUCSDDD</t>
  </si>
  <si>
    <t xml:space="preserve">EU Corporate Sustainability Due Diligence Directive </t>
  </si>
  <si>
    <t>GPSNR</t>
  </si>
  <si>
    <t>Global Platform for Sustainable Natural Rubber</t>
  </si>
  <si>
    <t>FSC</t>
  </si>
  <si>
    <t>Forest Stewardship Council</t>
  </si>
  <si>
    <t>PBNC</t>
  </si>
  <si>
    <t>Preferred by Nature Certification</t>
  </si>
  <si>
    <t>SDGs</t>
  </si>
  <si>
    <t>Sustainable development Goals</t>
  </si>
  <si>
    <t>GRI</t>
  </si>
  <si>
    <t xml:space="preserve">Global Reporting Initiative </t>
  </si>
  <si>
    <t>VSS</t>
  </si>
  <si>
    <t>Voluntary Sustainability Standards</t>
  </si>
  <si>
    <t>SUSTAINABLE DEVELOPMENT GOALS (SDGs)</t>
  </si>
  <si>
    <t>The United Nations’ Sustainable Development Goals are a universal call to action to end poverty, protect the planet, and ensure that all people enjoy peace and prosperity. The 17 SDGs are:</t>
  </si>
  <si>
    <t>SDG1: No Poverty</t>
  </si>
  <si>
    <t>SDG2: Zero Hunger</t>
  </si>
  <si>
    <t>SDG3: Good Health and Well-being</t>
  </si>
  <si>
    <t>SDG4: Quality Education</t>
  </si>
  <si>
    <t>SDG5: Gender Equality</t>
  </si>
  <si>
    <t>SDG6: Clean Water and Sanitation</t>
  </si>
  <si>
    <t>SDG7: Affordable and Clean Energy</t>
  </si>
  <si>
    <t>SDG8: Decent Work and Economic Growth</t>
  </si>
  <si>
    <t>SDG9: Industry, Innovation, and Infrastructure</t>
  </si>
  <si>
    <t>SDG10: Reduced Inequalities</t>
  </si>
  <si>
    <t>SDG11: Sustainable Cities and Communities</t>
  </si>
  <si>
    <t>SDG12: Responsible Consumption and Production</t>
  </si>
  <si>
    <t>SDG13: Climate Action</t>
  </si>
  <si>
    <t>SDG14: Life Below Water</t>
  </si>
  <si>
    <t>SDG15: Life on Land</t>
  </si>
  <si>
    <t>SDG16: Peace, Justice, and Strong Institutions</t>
  </si>
  <si>
    <t>SDG17: Partnerships for the Goals</t>
  </si>
  <si>
    <t>FOCUS TOPICS</t>
  </si>
  <si>
    <t>ENVIRONMENTAL</t>
  </si>
  <si>
    <t>SOCIAL</t>
  </si>
  <si>
    <t>GOVERNANCE</t>
  </si>
  <si>
    <t>Deforestation</t>
  </si>
  <si>
    <t>Human rights and social impact</t>
  </si>
  <si>
    <t>Supply chain traceability and due diligence (Information collection risk assessment and mitigation)</t>
  </si>
  <si>
    <t>Sustainable land use &amp; natural ecosystem conservation</t>
  </si>
  <si>
    <t>Diversity, equity and inclusion</t>
  </si>
  <si>
    <t>Corporate governance</t>
  </si>
  <si>
    <t>Biodiversity</t>
  </si>
  <si>
    <t>Workers' rights</t>
  </si>
  <si>
    <t>Business ethics</t>
  </si>
  <si>
    <t>Emission</t>
  </si>
  <si>
    <t>Occupational health and safety</t>
  </si>
  <si>
    <t>Transparency and risk management</t>
  </si>
  <si>
    <t>Material use and circularity</t>
  </si>
  <si>
    <t>Child labour</t>
  </si>
  <si>
    <t>Tax practices</t>
  </si>
  <si>
    <t>Hazardous substance</t>
  </si>
  <si>
    <t>Forced or compulsory labour</t>
  </si>
  <si>
    <t>Anti-corruption</t>
  </si>
  <si>
    <t>Energy</t>
  </si>
  <si>
    <t>Rights of indigenous people</t>
  </si>
  <si>
    <t>Stakeholder engagement</t>
  </si>
  <si>
    <t>Soil health</t>
  </si>
  <si>
    <t>Local communities</t>
  </si>
  <si>
    <t>Regulatory risk and public policy (regulatory compliance with national and international standards)</t>
  </si>
  <si>
    <t>Water</t>
  </si>
  <si>
    <t>Freedom of association and collective bargaining</t>
  </si>
  <si>
    <t>Waste</t>
  </si>
  <si>
    <t>Training and development</t>
  </si>
  <si>
    <t>Pay and equal remuneration</t>
  </si>
  <si>
    <t>Dimension</t>
  </si>
  <si>
    <t>Focus topic</t>
  </si>
  <si>
    <t>Indicator</t>
  </si>
  <si>
    <t>Verifier</t>
  </si>
  <si>
    <t>Legality (EUDR, CSDDD, MSNR)</t>
  </si>
  <si>
    <t>VSS (FSC/PEFC, PBNC, GPSNR</t>
  </si>
  <si>
    <t xml:space="preserve">GRI Content Index </t>
  </si>
  <si>
    <t>SDG</t>
  </si>
  <si>
    <t>Supply chain phase</t>
  </si>
  <si>
    <t>Performance progress</t>
  </si>
  <si>
    <t>Column2</t>
  </si>
  <si>
    <t>Column3</t>
  </si>
  <si>
    <t>Column4</t>
  </si>
  <si>
    <t>Column42</t>
  </si>
  <si>
    <t>Column8</t>
  </si>
  <si>
    <t>Column9</t>
  </si>
  <si>
    <t>Column10</t>
  </si>
  <si>
    <t>Column11</t>
  </si>
  <si>
    <t>Column12</t>
  </si>
  <si>
    <t>Environmental</t>
  </si>
  <si>
    <t>Percentage of raw material sourced from deforestation-free and forest degradation free areas</t>
  </si>
  <si>
    <t>Forests and other ecosystems are not converted.
Natural forests and other ecosystems are not degraded.
Legal requirements relating to management and harvesting activities in Forests are complied with.
Legal requirements relating to activities in non-forest areas, including Other Natural Ecosystems, are complied with.
- Supply chain traceability (Sales &amp; purchase documents, production record, land title of origin (only processor)
- Map of sourcing area before 31 Dec 2020
- Geolocation
- Date / time of production</t>
  </si>
  <si>
    <t>EUDR: Article 2 (13)
EUDR: Article 2 (40a to h)
MSNR: Principle 1 No Deforestation
MSNR: Principle 3 Environmental Sustainability</t>
  </si>
  <si>
    <t>FSC: Policy for Association
FSC FM: Principle 6 Environmental values and impacts
PEFC FM: Core Requirement 8 Operation
PBNC: Principle 3 Nature and the environment are protected
GPSNR: Theme 2 Commitment to a healthy, functioning ecosystem</t>
  </si>
  <si>
    <t>GRI 301: Materials
GRI 308: Supplier Environmental Assessment
GRI 414: Supplier Social Assessment</t>
  </si>
  <si>
    <t>SDG   2: Zero Hunger
SDG   5: Gender Equality
SDG   8: Decent Work and Economic Growth
SDG 12: Responsible Consumption and Production
SDG 13: Climate Action
SDG 15: Life on Land
SDG 16: Peace, Justice and Strong Institutions</t>
  </si>
  <si>
    <t>Upstream, midstream and downstream</t>
  </si>
  <si>
    <t xml:space="preserve">Land tenure and management rights are secure, management planning and operations are conducted responsibly.
</t>
  </si>
  <si>
    <t xml:space="preserve">Land tenure rights and management rights are secure and registered according to legal requirements.
Legal requirements for land use and management planning are complied with.
Land tenure and management rights are obtained through a process that ensures that Free Prior Informed Consent (FPIC) is secured before any activities are commenced that may affect Indigenous Peoples' or local communities’ lands, territories and resources.
In case of ongoing land tenure or management rights disputes, these are managed through a culturally appropriate and transparent process, agreed upon by the affected parties.
Land areas under management are protected from illegal encroachment by third parties.
Ecosystem and biodiversity values within the production area are known and maintained or enhanced.
Forests and other natural ecosystems are managed in a way that maintains or enhances the functions and services provided by the ecosystem, including related biodiversity and structural complexity.
Rare, endangered or protected animal and plant species are identified, and their populations are protected, maintained or enhanced.
</t>
  </si>
  <si>
    <t>EUDR: Article 2 (40a): Land Use Right
EUDR: Article 2 (40b): Environmental Protection
CSDDD: Annex, Part II
MSNR: Principle 2 Rubber Cultivation Regulated by the National Land Code 
MSNR: Principle 3 Environmental Sustainability</t>
  </si>
  <si>
    <t>FSC FM: Principle 1 Compliance with laws
FSC FM: Principle 6 Environmental values and impacts
FSC FM: Principle 7 Management planning
PEFC FM: Core Requirement 6 Planning 
PEFC FM: Core Requirement 8 Operation
PBNC: Principle 1 Management and business practices are responsible
PBNC: Principle 3 Nature and the environment are protected
GPSNR: Theme 2 Commitment to a healthy, functioning ecosystem</t>
  </si>
  <si>
    <t>GRI 203: Indirect Economic Impacts
GRI 301: Materials
GRI 304: Biodiversity
GRI 307: Environmental Compliance
GRI 411: Rights of Indigenous Peoples
GRI 413: Local Communities</t>
  </si>
  <si>
    <t>SDG   1: No Poverty
SDG   2: Zero Hunger
SDG   3: Good Health and Well-being
SDG   5: Gender Equality
SDG   6: Clean Water and Sanitation
SDG   8: Decent Work and Economic Growth
SDG   9: Industry, Innovation and Infrastructure
SDG 11: Sustainable Cities and Communities
SDG 12: Responsible Consumption and Production
SDG 14: Life Below Water
SDG 15: Life on Land
SDG 16: Peace, Justice and Strong Institutions</t>
  </si>
  <si>
    <t xml:space="preserve">Biodiversity </t>
  </si>
  <si>
    <t>Ecosystems and biodiversity values are identified and protected.</t>
  </si>
  <si>
    <t>Legal requirements related to biodiversity conservation, protected sites and the protection of endangered or protected species are complied with. 
Legal requirements relating to the harvesting, collection and trade of CITES species are complied with.
Ecosystem and biodiversity values within the production area are known and maintained or enhanced.</t>
  </si>
  <si>
    <t>EUDR Art. 2 (40b): Environmental Protection
CSDDD Annex, Part II
MSNR Principle 3 Environmental Sustainability</t>
  </si>
  <si>
    <t>FSC FM: Principle 9 High conservation values
PEFC FM: Core Requirement 8 Operation
PBNC: Principle 3 Nature and the environment are protected
GPSNR: Theme 2 Commitment to a healthy, functioning ecosystem</t>
  </si>
  <si>
    <t>GRI 304: Biodiversity</t>
  </si>
  <si>
    <t>SDG 2: Zero Hunger
SDG 6: Clean Water and Sanitation
SDG 12: Responsible Consumption and Production
SDG 14: Life Below Water
SDG 15: Life on Land</t>
  </si>
  <si>
    <t xml:space="preserve"> Emission </t>
  </si>
  <si>
    <t>Climate impacts are reduced and mitigated.</t>
  </si>
  <si>
    <t>Reporting on gross GHG emissions in metric tons of CO2 equivalent, include land use change emissions.
Efforts are taken to reduce the emission of greenhouse gases resulting from activities, meeting, at minimum, the industry sector’s best practices and considering the best available technology.
If applicable, national and/or international regulations concerning emission reduction targets for relevant climate change factors and actions are complied with.
The critical risks for the operation resulting or potentially resulting from climate change are identified.
If implemented, ecosystem restoration efforts aim to both regain the ecological functionality of the reference ecosystem and enhance human well-being while considering the area's changing environmental, social and economic conditions.</t>
  </si>
  <si>
    <t>CSDDD Annex, Part II</t>
  </si>
  <si>
    <t xml:space="preserve">
PEFC FM: Core Requirement 8 Operation
PBNC: Principle 4 Climate impacts are reduced and mitigated
GPSNR: Theme 5 Commitment to increased production efficiency</t>
  </si>
  <si>
    <t>GRI 201: Economic Performance
GRI 304: Biodiversity
GRI 305: Emissions</t>
  </si>
  <si>
    <t>SDG   3: Good Health and Well-being
SDG   6: Clean Water and Sanitation
DSG   7: Affordable and Clean Energy 
SDG   8: Decent Work and Economic Growth
SDG   9: Industry, Innovation and Infrastructure
SDG 12: Responsible Consumption and Production
SDG 13: Climate Action
SDG 14: Life Below Water
SDG 15: Life on Land</t>
  </si>
  <si>
    <t xml:space="preserve"> Material use and circularity</t>
  </si>
  <si>
    <t xml:space="preserve"> Material utilisation is effectively managed through a circular design approach.</t>
  </si>
  <si>
    <t>Total weight or volume of materials that are used to produce and package the organisation’s primary products and services during the reporting period, by:
non-renewable materials used and renewable materials used.
Percentage of recycled input materials used to manufacture the organisation's primary products and services.
Percentage of reclaimed products and their packaging materials for each product category</t>
  </si>
  <si>
    <t xml:space="preserve">CSDDD Art.3: Companies’ Value Chain
</t>
  </si>
  <si>
    <t xml:space="preserve">
PBNC Principle 3 Nature and the environment are protected </t>
  </si>
  <si>
    <t>GRI 301: Materials
GRI 305: Emissions</t>
  </si>
  <si>
    <t>SDG   3: Good Health and Well-being
SDG   8: Decent Work and Economic Growth
SDG   9: Industry, Innovation and Infrastructure
SDG 11: Sustainable Cities and Communities
SDG 12: Responsible Consumption and Production
SDG 13: Climate Action
SDG 14: Life Below Water
SDG 15: Life on Land</t>
  </si>
  <si>
    <t>Chemicals are used responsibly with minimal negative impacts.</t>
  </si>
  <si>
    <t>Legal requirements for chemical use and storage are complied with.
Prohibited chemicals are not used. 
Where chemicals are used, they are stored and used to ensure minimal adverse impacts on people, ecosystems and the environment.
The use of chemicals is monitored and minimised.
Chemical drift, run-off or spills are effectively avoided and controlled.
Chemicals with known risks for pollinators, or other non-target species, are only used if: 
a) Non-chemical methods or less toxic pesticides are not available 
b) Exposure to natural ecosystems is minimised and 
c) Contact of pollinators and other non-target species with these substances can be minimised</t>
  </si>
  <si>
    <t>EUDR: Article 2 (40b): Environmental Protection
CSDDD: Annex, Part II
MSNR: Principle 3 Environmental Sustainability</t>
  </si>
  <si>
    <t>FSC FM: Principle 10 Implementation of management activities
PEFC FM: Core Requirement 8 Operation
PBNC: Principle 3 Nature and the environment are protected</t>
  </si>
  <si>
    <t xml:space="preserve">GRI 303: Water and Effluents
GRI 306: Waste
GRI 413: Local Communities
GRI 414: Supplier Social Assessment </t>
  </si>
  <si>
    <t>SDG   1: No Poverty
SDG   2: Zero Hunger
SDG   3: Good Health and Well-being
SDG   6: Clean Water and Sanitation
SDG   8: Decent Work and Economic Growth
SDG 11: Sustainable Cities and Communities
SDG 12: Responsible Consumption and Production
SDG 15: Life on Land
SDG 16: Peace, Justice and Strong Institutions</t>
  </si>
  <si>
    <t xml:space="preserve">Energy </t>
  </si>
  <si>
    <t>Non-renewable and renewable energy consumption is documented.</t>
  </si>
  <si>
    <t>The total energy consumption within/outside of the organisation from non-renewable and  renewable sources is measured in joules or multiples, and it includes the types of energy used.
The total electricity, heating, cooling, and steam sold by the organisation is measured in joules, watt-hours, or multiples.
The organisation uses specific standards, methodologies, assumptions, and/or calculation tools to determine energy and fuel consumption.
The source of the conversion factors used in the calculations is clearly documented.
Energy intensity ratio is calculated.
Reduction of energy consumption is planned/achieved. 
Reductions in energy requirements of sold products and services are planned/achieved</t>
  </si>
  <si>
    <t>Not Applicable</t>
  </si>
  <si>
    <t>GPSNR Theme 5 Commitment to increased production efficiency</t>
  </si>
  <si>
    <t>GRI 302: Energy</t>
  </si>
  <si>
    <t>SDG   7: Affordable and Clean Energy
SDG   8: Decent Work and Economic Growth
SDG 12: Responsible Consumption and Production
SDG 13: Climate Action</t>
  </si>
  <si>
    <t>Soil is conserved and managed appropriately.</t>
  </si>
  <si>
    <t>Legal requirements related to soil management are complied with.
Water and wind erosion are reduced through practices such as ground covers, mulches, protection and re-vegetation of steep areas, terracing or filter strips to protect soils.
Harvesting and cultivation practices are implemented to maintain or improve the soil's physical, chemical and biological condition.
Harvesting and cultivation are not practised on vulnerable soils where it causes long-term damage to the ecological functions of the soil, such as very steep slopes and peat soil types.</t>
  </si>
  <si>
    <t>FSC FM: Principle 6 Environmental values and impacts
FSC FM: Principle 10 Implementation of management activities
PEFC FM: Core Requirement 8 Operation
PBNC: Principle 3 Nature and the environment are protected  
GPSNR: Theme 2 Commitment to a healthy, functioning ecosystem</t>
  </si>
  <si>
    <t>GRI 301: Materials
GRI 304: Biodiversity</t>
  </si>
  <si>
    <t>SDG   2: Zero Hunger 
SDG   6: Clean Water and Sanitation
SDG   8: Decent Work and Economic Growth
SDG 12: responsible Consumption and Production
SDG 14: Life Below Water
SDG 15: Life on Land</t>
  </si>
  <si>
    <t xml:space="preserve">Water </t>
  </si>
  <si>
    <t>Water resources are protected and used efficiently.</t>
  </si>
  <si>
    <t>Legal requirements for using and protecting surface,  groundwater and underground water are complied with.
Organisation shall use publicly available and credible tools and methodologies for assessing water stress in an area:
i. Surface water;
ii. Groundwater;
iii. Seawater;
iv. Produced water;
v. Third-party water.
Ground and surface water use is optimised and potential negative impacts on the surrounding environment are reduced.
Water resources/Water withdrawal are managed to ensure that water quality and balance are maintained or improved and do not restrict other users' availability.
Natural water bodies are protected from adverse impacts of activities, including water discharge, chemical, fertiliser and slurry drift and run-off.
Riparian buffer zones are protected.
Minimum standards set for the quality of effluent discharge, and how these minimum standards were determined.</t>
  </si>
  <si>
    <t>FSC FM: Principle 6 Environmental values and impacts
PEFC FM: Core Requirement 8 Operation
PBNC: Principle 3 Nature and the environment are protected  
GPSNR: Theme 2 Commitment to a healthy, functioning ecosystem</t>
  </si>
  <si>
    <t>GRI 303: Water and Effluents</t>
  </si>
  <si>
    <t xml:space="preserve">SDG   6: Clean Water and Sanitation
SDG 12: Responsible Consumption and Production
SDG 13: Climate Action
SDG 14: Life Below Water </t>
  </si>
  <si>
    <t>Waste is reduced and managed responsibly.</t>
  </si>
  <si>
    <t>Legal requirements relating to waste management are complied with.
Waste storage, treatment and disposal practices do not pose health or safety risks to people or natural ecosystems.
Waste is not deposited outside appropriate and legally approved waste storage facilities.
Waste is not burned, except in incinerators technically designed for the specific waste type and to recover energy.
Waste is managed to ensure reduction, recycling, reusing and safe disposal based on the toxicity of the materials.
In the case of cross-border transportation of hazardous waste, the requirements of the Basel Convention are complied with.</t>
  </si>
  <si>
    <t>SDG   6: Clean Water and Sanitation
SDG 12: Responsible Consumption and Production</t>
  </si>
  <si>
    <t>Social</t>
  </si>
  <si>
    <t>People’s well-being and human rights are respected.</t>
  </si>
  <si>
    <t>Human rights are respected as required by international and national law.
Harvest or trade-in products do not contribute to a violation of international human rights or armed conflicts.</t>
  </si>
  <si>
    <t>EUDR: Article 2 (40f): Human Rights
CSDDD: Recital 24: Adverse Human Rights and Environmental Impacts
CSDDD: Annex, Part I
MSNR: Principle 4 Social Compliance</t>
  </si>
  <si>
    <t>FSC FM: Principle 2 Workers rights and employment conditions
PEFC FM: Core Requirement 8 Planning
PBNC: Principle 2 People's well-being and human rights are respected
GPSNR: Theme 3 Commitment to respecting all human rights</t>
  </si>
  <si>
    <t>GRI 406: Non-discrimination
GRI 408: Child Labor
GRI 409: Forced or Compulsory Labor
GRI 410: Security Practices
GRI 411: Indigenous Rights
GRI 414: Human Rights Assessment in New Projects</t>
  </si>
  <si>
    <t>SDG   1: No Poverty
SDG   2: Zero Hunger
SDG   5: Gender Equality
SDG   8: Decent Work and Economic Growth
SDG 11: Sustainable Cities and Communities
SDG 16: Peace, Justice and Strong Institutions</t>
  </si>
  <si>
    <t>Discrimination does not occur.
Gender equality is maintained and protected.</t>
  </si>
  <si>
    <t>Legal requirements related to discrimination are complied with.
Legal requirements related to gender equality in the workplace are complied with.
Legal requirements related to maternity and paternity leave are complied with.
There is no discrimination in hiring, remuneration and access to training, promotion, termination or retirement</t>
  </si>
  <si>
    <t>EUDR: Article 2 (40e): Labour Rights
CSDDD: Annex, Part I
MSNR: Principle 4 Social Compliance</t>
  </si>
  <si>
    <t>FSC FM: Principle 2 Workers rights and employment conditions
PEFC FM: Core Requirement 6 Planning
PBNC: Principle 2 People's well-being and human rights are respected
GPSNR: Theme 3 Commitment to respecting all human rights</t>
  </si>
  <si>
    <t>GRI 306: Waste 
GRI 401: Employment
GRI 404: Training and Education
GRI 405: Diversity and Equal Opportunity
GRI 406: Non - discrimination</t>
  </si>
  <si>
    <t>SDG   3: Good Health and Well-being
SDG   4: Quality Education
SDG   5: Gender Equality
SDG   6: Clean Water and Sanitation
SDG   8: Decent Work and Economic Growth
SDG 10: Reduced Inequalities
SDG 11: Sustainable Cities and Communities
SDG 12: responsible Consumption and Production
SDG 15: Life on Land</t>
  </si>
  <si>
    <t>Workers’ Rights</t>
  </si>
  <si>
    <t>Workers' rights are respected.</t>
  </si>
  <si>
    <t>Legal requirements related to working hours, overtime, rest time and time off are complied with.
Legal requirements related to recruitment and employment of workers are complied with.</t>
  </si>
  <si>
    <t>FSC FM: Principle 2: Workers rights and employment conditions
PEFC FM: Core Requirement 6 Planning
PBNC: Principle 2 People's well-being and human rights are respected
GPSNR: Theme 3 Commitment to respecting all human rights</t>
  </si>
  <si>
    <t>GRI 401: Employment</t>
  </si>
  <si>
    <t>SDG   1: No Poverty
SDG   3: Good Health and Well-being
SDG   8: Decent Work and Economic Growth
SDG 11: Sustainable Cities and Communities
SDG 16: Peace, Justice and Strong Institutions</t>
  </si>
  <si>
    <t>Facilities, operations and activities are safe.
Employer-provided accommodation is safe and hygienic.</t>
  </si>
  <si>
    <t>Legal requirements related to workplace health and safety are complied with.
Legal requirements for employer-provided worker accommodation are complied with.
Workers are competent in relevant health and safety issues, including handling chemicals and machinery, and receive appropriate safety and health training.</t>
  </si>
  <si>
    <t>FSC FM: Principle 2 Workers' rights and employment conditions
PEFC FM: Core Requirement 6: Planning
PBNC: Principle 2 People's well-being and human rights are respected
GPSNR: Theme 3 Commitment to respecting all human rights</t>
  </si>
  <si>
    <t>GRI 403: Occupational Health &amp; Safety</t>
  </si>
  <si>
    <t>SDG   3: Good Health and Well-being
SDG   8: Decent Work and Economic Growth
SDG 16: Peace, Justice and Strong Institutions</t>
  </si>
  <si>
    <t>Child labour is not present and employment of young workers is responsibly managed.</t>
  </si>
  <si>
    <t>Legal requirements related to child labour and employment of young workers are complied with.
Children under the age of 15 (or under age for the completion of compulsory education, whichever is higher) are not employed except within the framework of “Family Farm/Family Factory” work or where covered by the national legislation.
Where young workers are employed, the following are met: 
a) Young workers only work outside of compulsory school hours. 
b) Young workers do not work more than 8 hours a day. 
c) Young workers do not work without supervision during night hours.</t>
  </si>
  <si>
    <t>FSC FM: Principle 2 Workers' rights and employment conditions
PEFC FM: Core Requirement 6 Planning
PBNC: Principle 2 People's well-being and human rights are respected
GPSNR: Theme 3 Commitment to respecting all human rights</t>
  </si>
  <si>
    <t>GRI 408: Child Labor</t>
  </si>
  <si>
    <t>SDG   1: No Poverty 
SDG   2: Zero Hunger 
SDG   8: Decent Work and Economic Growth
SDG 16: Peace, Justice and Strong Institutions</t>
  </si>
  <si>
    <t>Modern slavery, forced or compulsory labour do not occur.</t>
  </si>
  <si>
    <t>Legal requirements related to modern slavery, including forced and prison labour, are complied with.
Withholding of salary, benefits, documents or property is not used in ways to restrict workers’ freedom.
Workers have the right to leave the workplace after completing their workday.
Workers are free to terminate their employment provided they give their employer reasonable notice.</t>
  </si>
  <si>
    <t>EUDR Art. 2 (40e): Labour Rights
CSDDD Annex, Part I</t>
  </si>
  <si>
    <t>GRI 409: Forced or Compulsory Labor</t>
  </si>
  <si>
    <t>SDG 5: Gender Equality
SDG 8: Decent Work and Economic Growth
SDG 16: Peace, Justice and Strong Institutions</t>
  </si>
  <si>
    <t>The rights of Indigenous Peoples are known and respected.</t>
  </si>
  <si>
    <t>Indigenous Peoples potentially affected by the organisation’s activities are identified.
Interaction with Indigenous Peoples is conducted in a respectful and culturally appropriate manner. 
Legal requirements related to:
i) The rights of Indigenous Peoples
ii) The principles of Free, Prior and Informed Consent (FPIC), including as set out in the UN Declaration on the Rights of Indigenous Peoples are followed.</t>
  </si>
  <si>
    <t>EUDR: Article 2 (40d) and Article 10 (2c): Third Parties’ Rights
EUDR: Article 2 (40g) The Principle of FPIC (Free, Prior and Informed Consent)
CSDDD: Annex, Part I</t>
  </si>
  <si>
    <t>FSC FM: Principle 3 Indigenous peoples' rights
PEFC FM: Core Requirement 6 Planning
PBNC: Principle 2 People's well-being and human rights are respected
GPSNR: Theme 3 Commitment to respecting all human rights</t>
  </si>
  <si>
    <t>GRI 411: Rights of Indigenous Peoples</t>
  </si>
  <si>
    <t>SDG 1: No Poverty
SDG 2: Zero Hunger
SDG 11: Sustainable Cities and Communities
SDG 13: Climate Action
SDG 15: Life on Land
SDG 16: Peace, Justice and Strong Institutions</t>
  </si>
  <si>
    <t>Communities are supported and their rights are respected.</t>
  </si>
  <si>
    <t>Legally recognised customary and community rights are identified and respected.
Sites, resources, habitats of cultural, archaeological or historical significance, and/or of critical cultural, ecological, economic or religious/sacred importance for the traditional cultures of communities affected by operations are identified and protected as appropriate.
Communities potentially affected by the operations are identified.
Sites and resources within the area of operation fundamental for satisfying the basic needs of communities are identified and protected.
Evidence of regular, meaningful engagement with community stakeholders, including local residents, community leaders, and civil society organizations.
Efforts to integrate culturally and socially with the community, including respecting local customs, languages, and traditions.
Programs and initiatives that build the capacity of the community in areas such as education, skills training, and leadership development.</t>
  </si>
  <si>
    <t>EUDR: Article 2 (40d) and Article 10 (2c): Third Parties’ Rights
CSDDD: Annex, Part I</t>
  </si>
  <si>
    <t>FSC FM: Principle 4 Community relations
PEFC FM: Core Requirement 6 Planning
PBNC: Principle 2 People's well-being and human rights are respected
GPSNR: Theme 3 Commitment to respecting all human rights</t>
  </si>
  <si>
    <t>GRI 413: Local Communities</t>
  </si>
  <si>
    <t>SDG   1: No Poverty
SDG   2: Zero Hunger
SDG   3: Good Health and Well – being
SDG   5: Gender Equality
SDG   6: Clean Water and Sanitation
SDG 13: Climate Action
SDG 16: Peace, Justice and Strong Institutions</t>
  </si>
  <si>
    <t xml:space="preserve">Legal requirements related to Freedom of Association, the Right to Organise and the Right to Collective Bargaining are respected.
ILO convention requirements related to Freedom of Association, the Right to Organise and the Right to Collective Bargaining are respected.
Percentage of total employees has joined collective bargaining agreements. For employees not covered by collective bargaining agreements,  the organization determines their working conditions and terms of employment based on collective bargaining agreements that cover its other employees or based on collective bargaining agreements from other organizations.
</t>
  </si>
  <si>
    <t>EUDR: Article 2 (40e): Labour Rights
CSDDD: Annex, Part I</t>
  </si>
  <si>
    <t>GRI 407: Freedom of Association</t>
  </si>
  <si>
    <t>SDG 8: Decent Work and Economic Growth</t>
  </si>
  <si>
    <t xml:space="preserve">Organisation provides training and capacity building to employees, suppliers, communities and etc. </t>
  </si>
  <si>
    <t>Average hours of training that the organization’s employees suppliers, communities and etc. have undertaken during the reporting period, by:
i. gender;
ii. employee/supplier category.
iii. etc.
Workers are competent in relevant health and safety issues, including handling chemicals and machinery, and receive appropriate safety and health training.
Type and scope of programs implemented and assistance provided to upgrade skills.
Percentage of total employees by gender and by employee category who received a
regular performance and career development review</t>
  </si>
  <si>
    <t>CSDDD Annex, Part I</t>
  </si>
  <si>
    <t>FSC FM: Principle 2 Workers' rights and employment conditions
PEFC FM: Core Requirement 7 Support
PBNC: Principle 2 People's well-being and human rights are respected
GPSNR: Theme 4 Commitment to community livelihoods, 
GPSNR Theme 5: Commitment to increased production efficiency</t>
  </si>
  <si>
    <t>GRI 404: Training and Education</t>
  </si>
  <si>
    <t>SDG 4: Quality Education
SDG 5: Gender Equality
SDG 8: Decent Work and Economic Growth
SDG 10: Reduced Inequalities</t>
  </si>
  <si>
    <t xml:space="preserve">Workers are remunerated in a responsible manner.
</t>
  </si>
  <si>
    <t xml:space="preserve">Legal requirements related to workers’ wages and other payments, such as social insurance are complied with.
The remuneration received for a standard workweek by a worker in a particular place is sufficient to afford a decent standard of living for the worker and their family.
Workers' wages meet or exceed minimum industry standards or other recognised industry wage standards.
Payment is made directly to all workers to ensure they safely receive and retain their wages.
Where an employer provides services for which workers pay, such as medical services, schooling, meals and other amenities, these are valued fairly and do not exceed local market prices.
Workers’ wages and benefits are received as contractually agreed for each pay period.
</t>
  </si>
  <si>
    <t>EUDR: Article 2 (40e) Labour Rights
MSNR: Principle 4 Social Compliance</t>
  </si>
  <si>
    <t>FSC FM: Principle 2 Workers’ rights and employment conditions
PEFC FM: Core Requirement 6 Planning
PBNC: Principle 2 People's well-being and human rights are respected
GPSNR: Theme 3 Commitment to respecting all human rights</t>
  </si>
  <si>
    <t>GRI 202: Market Presence 
GRI 405: Diversity and Equal Opportunity</t>
  </si>
  <si>
    <t>SDG   1: No Poverty
SDG   5: Gender Equality
SDG   8: Decent Work and Economic Growth
SDG 10: Reduced Inequalities</t>
  </si>
  <si>
    <t>VSS (FSC/PEFC, PBNC, GPSNR)</t>
  </si>
  <si>
    <t>Governance</t>
  </si>
  <si>
    <t>Supply chain traceability and due diligence</t>
  </si>
  <si>
    <t>Trade and procurement are responsible.</t>
  </si>
  <si>
    <t>Legal requirements relating to trade and transport of products are complied with.
Legal requirements related to applicable trade restrictions and sanctions are complied with.
Legal requirements relating to the classification of products are complied with.
Legal requirements relating to export and/or import are complied with.
Legal requirements relating to offshore trading and transfer pricing are complied with.
Legal requirements relating to due diligence or due care are complied with.
Contracts with suppliers and/or buyers have clear terms, are fair and transparent, have an agreed timeframe and are not changed or cancelled unilaterally.
Agreed payments are made in a timely manner and receipts specifying price, quantity/volume/weight, qualities, deductions and amount paid are given</t>
  </si>
  <si>
    <t>EUDR: Article 2 (40h): Tax, Anti-Corruption, Trade and Customs Regulations
CSDDD: Article 3 Companies’ Value Chain
CSDDD: Recital 73. Risk-Based Approach and Obligations of Means
MSNR: Principle 5 Traceability of Supply Chain</t>
  </si>
  <si>
    <t>FSC: Due Diligence System (DDS) requirements and FSC Chain of Custody (CoC) standards
PEFC CoC: Core Requirement: 7 DDS requirement, Appendix 1
PBNC: Principle 1 Management and business practices are responsible
GPSNR: Theme 7 Commitment to supply chain assessment, traceability and management</t>
  </si>
  <si>
    <t xml:space="preserve">GRI 205: Anti-corruption
GRI 308: Supplier Environmental Assessment
GRI 411: Rights of Indigenous Peoples
GRI 414: Supplier Social Assessment </t>
  </si>
  <si>
    <t>SDG   2: Zero Hunger
SDG   5: Gender Equality
SDG   8: Decent Work and Economic Growth
SDG 12: Responsible Consumption and Production
SDG 14: Life Below Water
SDG 16: Peace, Justice and Strong Institutions</t>
  </si>
  <si>
    <t>Midstream and downstream</t>
  </si>
  <si>
    <t xml:space="preserve">
The organisation manages activities and workers; governance; strategy, policies, and practices; and stakeholder engagement.</t>
  </si>
  <si>
    <t>Legal requirements for management and operational activities are complied with.
Legal harvesting or production requirements are complied with.
The rest refer to GRI 2: General Disclosures 2021</t>
  </si>
  <si>
    <t>FSC FM: Principle 1 Compliance with laws
PEFC FM: Core Requirement 7 Support and Requirement 9 Performance evaluation
PBNC: Principle 1 Management and business practices are responsible
GPSNR: Theme 6 Commitment to systems and processes to drive effective implementation of policy components</t>
  </si>
  <si>
    <t>GRI 2: General Disclosures</t>
  </si>
  <si>
    <t>SDG   5: Gender Equality
SDG   8: Decent Work and Economic Growth
SDG 10: Reduced Inequalities
SDG16: Peace, Justice, and Strong Institutions</t>
  </si>
  <si>
    <t xml:space="preserve"> Business ethnics</t>
  </si>
  <si>
    <t>The organisation manages business ethnics.</t>
  </si>
  <si>
    <t>Legal actions for anti-competitive behavior, anti-trust, and monopoly practices.
Legal requirements for management and operational activities are complied with.
Legal requirements related to the disclosure of information are complied with.
Legal requirements for land use and management planning are complied with.</t>
  </si>
  <si>
    <t>FSC FM: Principle 1 Compliance with laws
PEFC FM: Core Requirement 6 Planning
PBNC: Principle 1 Management and business practices are responsible
GPSNR: Theme 1 Commitment to legal compliance</t>
  </si>
  <si>
    <t xml:space="preserve">GRI 206: Anti-competitive Behaviour
GRI 401: Employment
GRI 2: General Disclosures
GRI 205: Anti-Corruption
 </t>
  </si>
  <si>
    <t>SDG   5: Gender Equality
SDG   8: Decent Work and Economic Growth
SDG 10: Reduced Inequalities
SDG 16: Peace, Justice and Strong Institutions</t>
  </si>
  <si>
    <t xml:space="preserve">The company has established a clear complaint and grievance policy and implemented accordingly. </t>
  </si>
  <si>
    <t>Grievance mechanisms refer to any routinized, state-based or non-state-based, judicial or nonjudicial processes through which stakeholders can raise grievances and seek remedy.
The organisation tracks the effectiveness of the grievance mechanisms and other remediation processes, and reports their effectiveness, including stakeholder feedback.</t>
  </si>
  <si>
    <t>FSC FM: Principle 1 Compliance with laws 
FSC FM: Principle 4: Community relations
FSC FM: Principle 7: Management planning
PEFC FM: Core Requirement 7 Support
PBNC: Annex A
GPSNR: Theme 3 Commitment to respecting all human rights</t>
  </si>
  <si>
    <t>SDG   1: No Poverty
SDG   2: Zero Hunger
SDG   5: Gender Equality
SDG   8: Decent Work and Economic Growth
SDG 10: Reduced Inequalities
SDG 13: Climate Action
SDG 14: Life Below Water
SDG 15: Life on Land
SDG 16: Peace, Justice and Strong Institutions</t>
  </si>
  <si>
    <t>Taxes and fees are paid.</t>
  </si>
  <si>
    <t>Legal requirements for payment of royalties, land/area taxes and fees are complied with.
Legal requirements for payment of value-added taxes and/or other sales taxes are complied with.
Legal requirements for payment of corporate taxes are complied with, including profit taxes.
Legal requirements for payment of trade and/or export taxes and fees are complied with.</t>
  </si>
  <si>
    <t>EUDR: Article 2 (40h): Tax, Anti-Corruption, Trade and Customs Regulations
MSNR: Principle 5 Traceability of Supply Chain</t>
  </si>
  <si>
    <t>FSC FM: Principle 1 Compliance with laws
PEFC FM: Core Requirement 6 Planning
PBNC: Principle 1 Management and business practices are responsible</t>
  </si>
  <si>
    <t>GRI 207: Tax</t>
  </si>
  <si>
    <t>SDG   1: No Poverty
SDG 10: Reduced Inequalities
SDG 17: Partnerships for the Goals</t>
  </si>
  <si>
    <t>Corruption, fraud and conflict of interest are avoided.</t>
  </si>
  <si>
    <t>Legal requirements relating to corruption - including bribery, fraud and conflict of interest are complied with.
Data and document falsification do not occur.
All forms of bribery and corruption are avoided.
Conflicts of interest are identified, declared and managed.</t>
  </si>
  <si>
    <t>EUDR: Article 2 (40h): Tax, Anti-Corruption, Trade and Customs Regulations</t>
  </si>
  <si>
    <t>FSC Policy for Association, FSC FM Principle 1 Compliance with laws
PEFC FM Core Requirement 6: Planning
PBNC Principle 1 Management and business practices are responsible
GPSNR Theme 1 Commitment to legal compliance</t>
  </si>
  <si>
    <t xml:space="preserve">GRI 205: Anti-corruption </t>
  </si>
  <si>
    <t>SDG 16: Peace, Justice and Strong Institutions</t>
  </si>
  <si>
    <t xml:space="preserve">The organisation engage with stakeholder with a clear methodology. </t>
  </si>
  <si>
    <t>Approach to engaging with stakeholders, includes:
i. the categories of stakeholders it engages with, and how they are identified;
ii. the purpose of the stakeholder engagement;
iii. how the organization seeks to ensure meaningful engagement with stakeholders.
Communication with stakeholders, like customers and visitors is accurate and reliable and promotes responsible visits and interactions.</t>
  </si>
  <si>
    <t>CSDDD: Recital 13-17: Importance of Stakeholder Engagement and Feedback</t>
  </si>
  <si>
    <t>FSC FM: Principle 1 Compliance with laws
FSC FM: Principle 2 Workers' rights and employment conditions
FSC FM: Principle 3 Indigenous peoples’ rights
FSC FM: Principle 4 Community relations
FSC FM: Principle 7 Management planning
FSC FM: Principle 9 High conservation values
PEFC FM: Core Requirement 8 Operation
GPSNR: Theme 6 Commitment to systems and processes to drive effective implementation of policy components</t>
  </si>
  <si>
    <t>SDG   2: Zero Hunger
SDG   5: Gender Equality
SDG   8: Decent Work and Economic Growth
SDG 10: Reduced Inequalities
SDG 13: Climate Action 
SDG 14: Life Below Water
SDG 15: Life on Land
SDG 16: Peace, Justice and Strong Institutions16: Peace, Justice and Strong Institutions</t>
  </si>
  <si>
    <t>Regulatory risk and public policy (Regulatory compliance with national and international standards)</t>
  </si>
  <si>
    <t>The organisation manages public policy.</t>
  </si>
  <si>
    <t>The significant matters that guide its involvement in shaping and advocating for public policies. Its perspective on these matters and any divergences between its lobbying strategies and officially declared policies, objectives, or public stances.
The organisation shall calculate financial political contributions in compliance with national accounting rules, where these exist.</t>
  </si>
  <si>
    <t>FSC policy
PEFC policy
GPSNR policy framework</t>
  </si>
  <si>
    <t xml:space="preserve">GRI 415: Public Policy
GRI 2: General Disclosures  </t>
  </si>
  <si>
    <t>SDG   5: Gender Equality
SDG   8: Decent Work and Economic Growth
SDG 10: Reduced Inequalities
SDG 14: Life Below Water
SDG 15: Life on Land
SDG 16: Peace, Justice and Strong Institutions</t>
  </si>
  <si>
    <t>Sustainability(FSC, PBNC, GPSNR)</t>
  </si>
  <si>
    <t xml:space="preserve">Yes </t>
  </si>
  <si>
    <t>In progress</t>
  </si>
  <si>
    <t>No</t>
  </si>
  <si>
    <t>Not applicable</t>
  </si>
  <si>
    <t>EUDR:Art. 2 (13)
CSDDD Annex, Part I
MSNR Principle 1 No deforestation , 3 Environmental sustainability</t>
  </si>
  <si>
    <t>FSC Policy for Association, FM Principle  6 Environmental values and impacts
PEFC FM Core Requirement 8: Operation
PBNC Principle 3 Nature and the environment are protected
GPSNR Theme 2 Commitment to healthy, functioning ecosystem</t>
  </si>
  <si>
    <t>SDG 1: No Poverty
SDG 2: Zero Hunger
SDG 13: Climate Action
SDG 14: Life Below Water
SDG 15: Life on Land</t>
  </si>
  <si>
    <t>EUDR Art. 2 (40a): Land use right
EUDR Art. 2 (40b): Environmental protection
CSDDD Annex, Part II
MSNR Principle 2 Rubber cultivation regulated by the National Land Code, 3 Environmental sustainability</t>
  </si>
  <si>
    <t>FSC FM Principle 1 Compliance with laws, 6 Environmental values and impacts, 7 Management planning
PEFC FM Core Requirement 6: Planning, 8: Operation
PBNC Principle 1 Management and business practices are responsible; Principle 3 Nature and the environment are protected
GPSNR Theme 2 Commitment to healthy, functioning ecosystem</t>
  </si>
  <si>
    <t>GRI 301: Materials
GRI 203: Indirect Economic Impacts
GRI 411: Rights of Indigenous Peoples
GRI 304: Biodiversity
GRI 413: Local Communities
GRI 307: Environmental Compliance</t>
  </si>
  <si>
    <t>SDG 1: No Poverty
SDG 2: Zero Hunger
SDG 10: Reduced Inequalities
SDG 11: Sustainable Cities and Communities
SDG 14: Life Below Water
SDG 15: Life on Land</t>
  </si>
  <si>
    <t>Legal requirements related to biodiversity conservation, protected sites and the protection of endangered or protected species are complied with. 
 Legal requirements relating to the harvesting, collection and trade of CITES species are complied with.
Ecosystem and biodiversity values within the production area are known and maintained or enhanced.</t>
  </si>
  <si>
    <t>EUDR Art. 2 (40b): Environmental protection
CSDDD Annex, Part II
MSNR Principle 3 Environmental sustainability</t>
  </si>
  <si>
    <t>FSC FM Principle 9 High conservation values
PEFC FM Core Requirement 8: Operation
PBNC Principle 3 Nature and the environment are protected
GPSNR Theme 2 Commitment to healthy, functioning ecosystem</t>
  </si>
  <si>
    <t xml:space="preserve">
PEFC FM Core Requirement  8: Operation
PBNC Principle 4 Climate impacts are reduced and mitigated
GPSNR Theme 5 Commitment to increased production efficiency</t>
  </si>
  <si>
    <t>SDG 3: Good Health and Well-being
SDG 7: Affordable and Clean Energy
SDG 12: Responsible Consumption and Production
SDG 13: Climate Action
SDG 14: Life Below Water
SDG 15: Life on Land</t>
  </si>
  <si>
    <t xml:space="preserve"> Material utilization is effectively managed through a circular design approach.</t>
  </si>
  <si>
    <t>Total weight or volume of materials that are used to produce and package the organization’s primary products and services during the reporting period, by:
non-renewable materials used and renewable materials used.
Percentage of recycled input materials used to manufacture the organization's primary products and services.
Percentage of reclaimed products and their packaging materials for each product category</t>
  </si>
  <si>
    <t xml:space="preserve">CSDDD Art.3: Companies’ value chain
</t>
  </si>
  <si>
    <r>
      <t xml:space="preserve">
</t>
    </r>
    <r>
      <rPr>
        <sz val="11"/>
        <rFont val="Calibri"/>
        <family val="2"/>
        <scheme val="minor"/>
      </rPr>
      <t xml:space="preserve">PBNC Principle 3 Nature and the environment are protected </t>
    </r>
  </si>
  <si>
    <t>SDG 9: Industry, Innovation and Infrastructure
SDG 11: Sustainable Cities and Communities
SDG 12: Responsible Consumption and Production
SDG 13: Climate Action</t>
  </si>
  <si>
    <t>Legal requirements for chemical use and storage are complied with.
Prohibited chemicals are not used. 
Where chemicals are used, they are stored and used to ensure minimal adverse impacts on people, ecosystems and the environment.
The use of chemicals is monitored and minimised.
Chemical drift, run-off or spills are effectively avoided and controlled.
Chemicals with known risks for pollinators, or other non-target species, are only used if: a) Non-chemical methods or less toxic pesticides are not available 
b) Exposure to natural ecosystems is minimised and 
c) Contact of pollinators and other non-target species with these substances can be minimised</t>
  </si>
  <si>
    <t xml:space="preserve">FSC FM Principle 10 Implementation of management activities
PEFC FM Core Requirement 8: Operation
PBNC Principle 3 Nature and the environment are protected 
</t>
  </si>
  <si>
    <t>GRI 303: Water
GRI 306: Effluents and Waste
GRI 413: Local Communities
GRI 416: Supplier Social Assessment</t>
  </si>
  <si>
    <t>SDG 3: Good Health and Well-being
SDG 6: Clean Water and Sanitation
SDG 8: Decent Work and Economic Growth
SDG 12: Responsible Consumption and Production
SDG 15: Life on Land</t>
  </si>
  <si>
    <t>The total energy consumption within/outside of the organization from non-renewable and  renewable sources is measured in joules or multiples, and it includes the types of energy used.
The total electricity, heating, cooling, and steam sold by the organization is measured in joules, watt-hours, or multiples.
The organization uses specific standards, methodologies, assumptions, and/or calculation tools to determine energy and fuel consumption.
The source of the conversion factors used in the calculations is clearly documented.
Energy intensity ratio is calculated.
Reduction of energy consumption is planned/achieved. 
Reductions in energy requirements of sold products and services are planned/achieved</t>
  </si>
  <si>
    <t>NA</t>
  </si>
  <si>
    <t>SDG 7: Affordable and Clean Energy
SDG 12: Responsible Consumption and Production
SDG 13: Climate Action</t>
  </si>
  <si>
    <t>FSC FM Principle 6 Environmental values and impacts,  10 Implementation of management activities
PEFC FM Core Requirement 8: Operation
PBNC Principle 3 Nature and the environment are protected  
GPSNR Theme 2 Commitment to healthy, functioning ecosystem</t>
  </si>
  <si>
    <t>SDG 2: Zero Hunger
SDG 15: Life on Land</t>
  </si>
  <si>
    <t>Legal requirements for using and protecting surface,  groundwater and underground water are complied with.
Organization shall use publicly available and credible tools and methodologies for assessing water stress in an area:
i. Surface water;
ii. Groundwater;
iii. Seawater;
iv. Produced water;
v. Third-party water.
Ground and surface water use is optimised and potential negative impacts on the surrounding environment are reduced.
Water resources/Water withdrawal are managed to ensure that water quality and balance are maintained or improved and do not restrict other users' availability.
Natural water bodies are protected from adverse impacts of activities, including water discharge, chemical, fertiliser and slurry drift and run-off.
Riparian buffer zones are protected.
Minimum standards set for the quality of effluent discharge, and
how these minimum standards were determined.</t>
  </si>
  <si>
    <t>FSC FM Principle 6 Environmental values and impacts
PEFC FM Core Requirement 8: Operation
PBNC Principle 3 Nature and the environment are protected  
GPSNR Theme 2 Commitment to healthy, functioning ecosystem</t>
  </si>
  <si>
    <t>SDG 6: Clean Water and Sanitation
SDG 12: Responsible Consumption and Production
SDG 14: Life Below Water</t>
  </si>
  <si>
    <t>FSC FM Principle 10 Implementation of management activities
PEFC FM Core Requirement 8: Operation
PBNC Principle 3 Nature and the environment are protected  
GPSNR Theme 2 Commitment to healthy, functioning ecosystem</t>
  </si>
  <si>
    <t>GRI 306: Waste</t>
  </si>
  <si>
    <t>SDG 3: Good Health and Well - being
SDG 6: Clean Water and Sanitation
SDG 8: Decent Work and Economic Growth
SDG 12: Responsible Consumption and Production
SDG 15: Life on Land</t>
  </si>
  <si>
    <t>EUDR Art. 2 (40f): Human rights
CSDDD Rec. 24: Adverse human rights and environmental impacts
CSDDD Annex, Part I
MSNR Principle 4 Social compliance</t>
  </si>
  <si>
    <t>FSC FM Principle 2 Workers rights and employment conditions
PEFC FM Core Requirement 8: Planning
PBNC Principle 2 People's well-being and human rights are respected
GPSNR Theme 3 Commitment to respecting all human rights</t>
  </si>
  <si>
    <t>SDG 1: No Poverty
SDG 2: Zero Hunger
SDG 11: Sustainable Cities and Communities
SDG 16: Peace, Justice and Strong Institutions</t>
  </si>
  <si>
    <t>EUDR Art. 2 (40e): Labour Right
CSDDD Annex, Part I
MSNR Principle 4 Social compliance</t>
  </si>
  <si>
    <t>FSC FM Principle 2 Workers rights and employment conditions
PEFC FM Core Requirement 6: Planning
PBNC Principle 2 People's well-being and human rights are respected
GPSNR Theme 3 Commitment to respecting all human rights</t>
  </si>
  <si>
    <t>GRI 405: Diversity and Equal Opportunity in Employment
GRI 406: Non - discrimination
GRI 401: Employment
GRI 404: Training and Education
GRI 306: Waste</t>
  </si>
  <si>
    <t>SDG 5: Gender Equality
SDG 8: Decent Work and Economic Growth
SDG 10: Reduced Inequalities</t>
  </si>
  <si>
    <t>SDG 1: No Poverty
SDG 8: Decent Work and Economic Growth
SDG 11: Sustainable Cities and Communities</t>
  </si>
  <si>
    <t>SDG 3: Good Health and Well-being
SDG 8: Decent Work and Economic Growth</t>
  </si>
  <si>
    <t>SDG 1: No Poverty
SDG 8: Decent Work and Economic Growth
SDG 15: Life on Land</t>
  </si>
  <si>
    <t>EUDR Art. 2 (40e): Labour Right
CSDDD Annex, Part I</t>
  </si>
  <si>
    <t>Indigenous Peoples potentially affected by the organisation’s activities are identified.
Interaction with Indigenous Peoples is conducted in a respectful and culturally appropriate manner. 
Legal requirements related to:
i) The rights of Indigenous Peoples
 ii) The principles of Free, Prior and Informed Consent (FPIC), including as set out in the UN Declaration on the Rights of Indigenous Peoples are followed.</t>
  </si>
  <si>
    <t>EUDR Art. 2 (40d) Art. 10 (2c): Third parties’ rights
EUDR Art. 2 (40g) The Principle of FPIC (Free, Prior and Informed Consent)
CSDDD Annex, Part I</t>
  </si>
  <si>
    <t>FSC FM Principle 3 Indigenous peoples' right
PEFC FM Core Requirement 6: Planning
PBNC Principle 2 People's well-being and human rights are respected
GPSNR Theme 3 Commitment to respecting all human rights</t>
  </si>
  <si>
    <t>EUDR Art. 2 (40d) Art. 10 (2c): Third parties’ rights
CSDDD Annex, Part I</t>
  </si>
  <si>
    <t>FSC FM Principle 4 Community relations
PEFC FM Core Requirement 6: Planning
PBNC Principle 2 People's well-being and human rights are respected
GPSNR Theme 3 Commitment to respecting all human rights</t>
  </si>
  <si>
    <t>SDG 1: No Poverty
SDG 2: Zero Hunger
SDG 9: Industry, Innovation and Infrastructure
SDG 11: Sustainable Cities and Communities
SDG 14: Life Below Water
SDG 15: Life on Land</t>
  </si>
  <si>
    <t xml:space="preserve">
FSC FM Principle 2 Workers rights and employment conditions
PEFC FM Core Requirement 6: Planning
PBNC Principle 2 People's well-being and human rights are respected
GPSNR Theme 3 Commitment to respecting all human rights</t>
  </si>
  <si>
    <t>SDG 8: Decent Work and Economic Growth
SDG 15: Life on Land</t>
  </si>
  <si>
    <t>FSC FM Principle 2 Workers rights and employment conditions
PEFC FM Core Requirement 7: Support
PBNC Principle 2 People's well-being and human rights are respected
GPSNR Theme 4 Commitment to community livelihoods,  5 Commitment to increased production efficiency</t>
  </si>
  <si>
    <t>EUDR Art. 2 (40e): Labour Right
MSNR Principle 4 Social compliance</t>
  </si>
  <si>
    <t>GRI 405: Diversity and Equal Opportunity in Employment
GRI 202: Market Presence</t>
  </si>
  <si>
    <t>SDG 1: No Poverty
SDG 2: Zero Hunger
SDG 7: Affordable and Clean Energy
SDG 10: Reduced Inequalities</t>
  </si>
  <si>
    <t>EUDR Art. 2 (40h): Tax, anti-corruption, trade and customs regulations
CSDDD Art.3:Companies’ value chain
CSDDD Rec.73. Risk-based approach and obligations of means
MSNR Principle 5 Traceability of supply chain</t>
  </si>
  <si>
    <t>FSC Due Diligence System (DDS) requirements, FSC Chain of Custody standards
PEFC COC Core Requirement: 7: DDS requirement, Appendix 1
PBNC Principle 1 Management and business practices are responsible
GPSNR Theme 7 Commitment to supply chain assessment, traceability and management</t>
  </si>
  <si>
    <t>GRI 205: Procurement Practices, 
GRI 308: Supplier Environmental Assessment, 
GRI 414: Supplier Social Assessment</t>
  </si>
  <si>
    <t>SDG 12: Responsible Consumption and Production
SDG 14: Life Below Water
SDG 16: Peace, Justice and Strong Institutions</t>
  </si>
  <si>
    <r>
      <rPr>
        <sz val="11"/>
        <color rgb="FF12501A"/>
        <rFont val="Calibri"/>
        <scheme val="minor"/>
      </rPr>
      <t xml:space="preserve">
</t>
    </r>
    <r>
      <rPr>
        <sz val="11"/>
        <color rgb="FF12501A"/>
        <rFont val="Calibri"/>
        <scheme val="minor"/>
      </rPr>
      <t>The organisation manages activities and workers; governance; strategy, policies, and practices; and stakeholder engagement.</t>
    </r>
  </si>
  <si>
    <t>Legal requirements for management and operational activities are complied with.
Legal harvesting or production requirements are complied with.
the rest refer to GRI 2: General Disclosures 2021</t>
  </si>
  <si>
    <t>FSC FM Principle 1 Compliance with laws
PEFC FM Core Requirement 7: Support, 9: Performance evaluation
PBNC Principle 1 Management and business practices are responsible
GPSNR Theme 6 Commitment to systems and processes to drive effective implementation of policy components</t>
  </si>
  <si>
    <t>FSC FM Principle 1 Compliance with laws
PEFC FM Core Requirement 6: Planning
PBNC Principle 1 Management and business practices are responsible
GPSNR Theme 1 Commitment to legal compliance</t>
  </si>
  <si>
    <t xml:space="preserve">GRI 206: Anti - competitive Behaviour
GRI 401: Employment
GRI 2: General Disclosures
GRI 205: Anti - corruption
 </t>
  </si>
  <si>
    <t>SDG 8: Decent Work and Economic Growth
SDG 16: Peace, Justice and Strong Institutions</t>
  </si>
  <si>
    <t>FSC FM Principle 1 Compliance with laws, 4 Commuity relations, 7 Management planning
PEFC FM Core Requirement 7: Support
PBNC Annex A
GPSNR Theme 3 Commitment to respecting all human rights</t>
  </si>
  <si>
    <t>SDG 1: No Poverty
SDG 2: Zero Hunger
SDG 5: Gender Equality
SDG 8: Decent Work and Economic Growth
SDG 13: Climate Action
SDG 14: Life Below Water
SDG 15: Life on Land</t>
  </si>
  <si>
    <t>EUDR Art. 2 (40h): Tax, anti-corruption, trade and customs regulations
MSNR Principle 5 Traceability of supply chain</t>
  </si>
  <si>
    <t xml:space="preserve">FSC FM Principle 1 Compliance with laws
PEFC FM Core Requirement 6: Planning
PBNC Principle 1 Management and business practices are responsible
</t>
  </si>
  <si>
    <t>EUDR Art. 2 (40h): Tax, anti-corruption, trade and customs regulations</t>
  </si>
  <si>
    <t>CSDDD Recital 13-17: Importance of stakeholder engagement and feedback.</t>
  </si>
  <si>
    <t>FSC FM Principle 1, 2, 3, 4, 7,9
PEFC FM Core Requirement 8: Operation
GPSNR Theme 6 Commitment to systems and processes to drive effective implementation of policy components</t>
  </si>
  <si>
    <t>SDG 2: Zero Hunger
SDG 13: Climate Action
SDG 14: Life Below Water
SDG 15: Life on Land
SDG 16: Peace, Justice and Strong Institutions</t>
  </si>
  <si>
    <t>FSC
PEFC
GPSNR policy framework</t>
  </si>
  <si>
    <t>GRI 415: Public Policy
GRI 2: General Disclosures</t>
  </si>
  <si>
    <t>SDG 2: Zero Hunger
SDG 13: Climate Action
SDG 14: Life Below Water
SDG 15: Life on Land</t>
  </si>
  <si>
    <t>Plan for future</t>
  </si>
  <si>
    <t>Materiality Assessment Worksheet — Tool Pack</t>
  </si>
  <si>
    <t>Purpose</t>
  </si>
  <si>
    <t>This worksheet helps Malaysian rubber processors and manufacturers identify, assess and prioritise material ESG topics. It starts from the 29 ESG topic universe and uses impact-based criteria, stakeholder input and business/financial relevance to produce a ranked list of material topics.</t>
  </si>
  <si>
    <t>Step</t>
  </si>
  <si>
    <t>Action</t>
  </si>
  <si>
    <t>How to use it</t>
  </si>
  <si>
    <t>Output</t>
  </si>
  <si>
    <t>1</t>
  </si>
  <si>
    <t>Define scope</t>
  </si>
  <si>
    <t>Use the Setup fields below to document the assessment period, boundary, sites, value chain scope, and reporting purpose.</t>
  </si>
  <si>
    <t>Updated workbook record</t>
  </si>
  <si>
    <t>2</t>
  </si>
  <si>
    <t>Collect stakeholder input</t>
  </si>
  <si>
    <t>Update the Stakeholder Input sheet with 1–5 ratings and qualitative feedback from internal and external stakeholders.</t>
  </si>
  <si>
    <t>3</t>
  </si>
  <si>
    <t>Score impacts</t>
  </si>
  <si>
    <t>On Materiality Assessment, score scale, scope, irremediability, likelihood, business relevance and financial relevance.</t>
  </si>
  <si>
    <t>4</t>
  </si>
  <si>
    <t>Review output</t>
  </si>
  <si>
    <t>Use MA Dashboard and Final Topics to review Tier 1 / Tier 2 topics, data owners, evidence and reporting treatment.</t>
  </si>
  <si>
    <t>5</t>
  </si>
  <si>
    <t>Validate and approve</t>
  </si>
  <si>
    <t>Use Omissions Approval to document topics not reported in detail and record management / Board approval.</t>
  </si>
  <si>
    <t>Setup and Weighting Controls</t>
  </si>
  <si>
    <t>Company name</t>
  </si>
  <si>
    <t>[Company Name]</t>
  </si>
  <si>
    <t>Scoring scale</t>
  </si>
  <si>
    <t>Assessment period</t>
  </si>
  <si>
    <t>[FY2026]</t>
  </si>
  <si>
    <t>Very low relevance or impact</t>
  </si>
  <si>
    <t>Assessment owner</t>
  </si>
  <si>
    <t>[ESG Lead / Sustainability Team]</t>
  </si>
  <si>
    <t>Low relevance or impact</t>
  </si>
  <si>
    <t>Assessment scope</t>
  </si>
  <si>
    <t>Own operations, selected sites, suppliers, contractors and relevant value chain activities</t>
  </si>
  <si>
    <t>Moderate relevance or impact</t>
  </si>
  <si>
    <t>Reporting framework reference</t>
  </si>
  <si>
    <t>MRC ESG Guidelines, GRI, SDGs, NSRF / ISSB, Bursa, customer requirements where relevant</t>
  </si>
  <si>
    <t>High relevance or impact</t>
  </si>
  <si>
    <t>Management approval body</t>
  </si>
  <si>
    <t>[Board / ESG Committee / Senior Management / Owner]</t>
  </si>
  <si>
    <t>Very high / critical relevance or impact</t>
  </si>
  <si>
    <t>Impact materiality weight</t>
  </si>
  <si>
    <t>Stakeholder concern weight</t>
  </si>
  <si>
    <t>Notes</t>
  </si>
  <si>
    <t>Business relevance weight</t>
  </si>
  <si>
    <t>Weights are expressed as percentages. The Weighted Score formula divides by the sum of the four weights, so the total does not have to equal 100. The template uses impact-based materiality as the core method and adds stakeholder, business and financial relevance as supplementary lenses.</t>
  </si>
  <si>
    <t>Financial relevance weight</t>
  </si>
  <si>
    <t>Tier 1 threshold</t>
  </si>
  <si>
    <t>Tier 2 threshold</t>
  </si>
  <si>
    <t>Tier 3 threshold</t>
  </si>
  <si>
    <t>Default top topics to focus</t>
  </si>
  <si>
    <t>Source Notes</t>
  </si>
  <si>
    <t>MRC ESG Guidelines (Draft) 20260601.pdf — basis for the 29 ESG topic structure, impact criteria, materiality worksheet outputs, scoring and validation process.</t>
  </si>
  <si>
    <t>MRC_Navigating ESG_A Practical Guide for Rubber Processors and Manufacturers in Malaysia_03112025.pdf / .docx — basis for stakeholder scoring examples and the recommendation to narrow materiality results to a practical set of top topics.</t>
  </si>
  <si>
    <t>ESG Checklist with guidance.xlsx — existing tool pack workbook extended with this Materiality Assessment module.</t>
  </si>
  <si>
    <t>Stakeholder Input — 1 to 5 Significance Rating by ESG Topic</t>
  </si>
  <si>
    <t>Use this sheet to capture stakeholder ratings. Replace the starter ratings with actual consultation results. The average stakeholder score feeds the Materiality Assessment sheet.</t>
  </si>
  <si>
    <t>ID</t>
  </si>
  <si>
    <t>Pillar</t>
  </si>
  <si>
    <t>ESG Topic</t>
  </si>
  <si>
    <t>Board / Senior Management</t>
  </si>
  <si>
    <t>Employees / Workers</t>
  </si>
  <si>
    <t>Customers / Buyers</t>
  </si>
  <si>
    <t>Suppliers / Contractors</t>
  </si>
  <si>
    <t>Regulators / Industry Bodies</t>
  </si>
  <si>
    <t>Communities / NGOs</t>
  </si>
  <si>
    <t>Financial Institutions / Investors</t>
  </si>
  <si>
    <t>Average Stakeholder Concern</t>
  </si>
  <si>
    <t>Key Feedback / Evidence</t>
  </si>
  <si>
    <t>Sustainable Land Use and Natural Ecosystem Conservation</t>
  </si>
  <si>
    <t>Emissions</t>
  </si>
  <si>
    <t>Material Use and Circularity</t>
  </si>
  <si>
    <t>Hazardous Substances</t>
  </si>
  <si>
    <t>Soil Health</t>
  </si>
  <si>
    <t>Human Rights and Social Impact</t>
  </si>
  <si>
    <t>Diversity, Equity and Inclusion</t>
  </si>
  <si>
    <t>Occupational Health and Safety</t>
  </si>
  <si>
    <t>Child Labour</t>
  </si>
  <si>
    <t>Forced or Compulsory Labour</t>
  </si>
  <si>
    <t>Rights of Indigenous Peoples</t>
  </si>
  <si>
    <t>Local Communities</t>
  </si>
  <si>
    <t>Freedom of Association and Collective Bargaining</t>
  </si>
  <si>
    <t>Training and Development</t>
  </si>
  <si>
    <t>Pay and Equal Remuneration</t>
  </si>
  <si>
    <t>Supply Chain Traceability and Due Diligence</t>
  </si>
  <si>
    <t>Corporate Governance</t>
  </si>
  <si>
    <t>Business Ethics</t>
  </si>
  <si>
    <t>Transparency and Risk Management</t>
  </si>
  <si>
    <t>Tax Practices</t>
  </si>
  <si>
    <t>Anti-Corruption</t>
  </si>
  <si>
    <t>Stakeholder Engagement</t>
  </si>
  <si>
    <t>Regulatory Risk and Public Policy</t>
  </si>
  <si>
    <t>Materiality Assessment — Impact, Stakeholder and Business Relevance Scoring</t>
  </si>
  <si>
    <t>Instructions: Review each ESG topic, confirm applicability, complete or update scores from 1–5, document rationale and evidence, then validate final material topics. Formula columns are highlighted and should not be overwritten unless the methodology is changed.</t>
  </si>
  <si>
    <t>Applicability</t>
  </si>
  <si>
    <t>Boundary / Value Chain Stage</t>
  </si>
  <si>
    <t>Impact Summary / Rationale</t>
  </si>
  <si>
    <t>Source of Input</t>
  </si>
  <si>
    <t>Scale</t>
  </si>
  <si>
    <t>Scope</t>
  </si>
  <si>
    <t>Irremediability</t>
  </si>
  <si>
    <t>Likelihood</t>
  </si>
  <si>
    <t>Stakeholder Concern</t>
  </si>
  <si>
    <t>Business Relevance</t>
  </si>
  <si>
    <t>Financial Relevance</t>
  </si>
  <si>
    <t>Impact Materiality</t>
  </si>
  <si>
    <t>Weighted Score</t>
  </si>
  <si>
    <t>Priority Level</t>
  </si>
  <si>
    <t>Risk Level</t>
  </si>
  <si>
    <t>Opportunity Level</t>
  </si>
  <si>
    <t>Selected Material?</t>
  </si>
  <si>
    <t>Rank</t>
  </si>
  <si>
    <t>Recommended Treatment</t>
  </si>
  <si>
    <t>Data Owner</t>
  </si>
  <si>
    <t>Action Required</t>
  </si>
  <si>
    <t>Evidence / File Ref</t>
  </si>
  <si>
    <t>Review Status</t>
  </si>
  <si>
    <t>Indirectly applicable</t>
  </si>
  <si>
    <t>Suppliers / upstream sourcing</t>
  </si>
  <si>
    <t>No-deforestation risk, sourcing origin, supplier mapping, geolocation, and legality where natural rubber or rubberwood is relevant.</t>
  </si>
  <si>
    <t>Supplier declarations; purchase records; sourcing maps; geolocation where required</t>
  </si>
  <si>
    <t>High</t>
  </si>
  <si>
    <t>Procurement</t>
  </si>
  <si>
    <t>Pending</t>
  </si>
  <si>
    <t>Suppliers / sourcing areas</t>
  </si>
  <si>
    <t>Land legality, ecosystem conservation, conversion risk, and responsible sourcing expectations.</t>
  </si>
  <si>
    <t>Supplier due diligence; land legality information; maps; certifications</t>
  </si>
  <si>
    <t>Medium</t>
  </si>
  <si>
    <t>Sites / suppliers / sourcing areas</t>
  </si>
  <si>
    <t>Biodiversity impacts from sourcing, site location, protected areas, and ecosystem sensitivity.</t>
  </si>
  <si>
    <t>Biodiversity screening; site maps; supplier declarations; certifications</t>
  </si>
  <si>
    <t>ESG Team</t>
  </si>
  <si>
    <t>Directly applicable</t>
  </si>
  <si>
    <t>Own operations / value chain</t>
  </si>
  <si>
    <t>GHG emissions from electricity, fuel, refrigerants, processes, logistics, materials, and customer climate disclosure expectations.</t>
  </si>
  <si>
    <t>Electricity bills; fuel records; GHG workbook; emission factors</t>
  </si>
  <si>
    <t>Own operations / suppliers</t>
  </si>
  <si>
    <t>Material efficiency, recycled inputs, packaging, scrap reduction, circularity, and product/resource efficiency.</t>
  </si>
  <si>
    <t>Purchase records; production records; material balance; recycling records</t>
  </si>
  <si>
    <t>Production</t>
  </si>
  <si>
    <t>Own operations / stores / production</t>
  </si>
  <si>
    <t>Chemical, solvent, additive, fuel, lubricant, and scheduled waste risks affecting workers, products, environment, and compliance.</t>
  </si>
  <si>
    <t>Chemical inventory; SDS; storage inspections; spill records; scheduled waste records</t>
  </si>
  <si>
    <t>EHS / HSE</t>
  </si>
  <si>
    <t>Own operations / facilities</t>
  </si>
  <si>
    <t>Electricity and fuel use, energy intensity, energy efficiency, renewable energy, and cost/emissions exposure.</t>
  </si>
  <si>
    <t>Electricity bills; fuel invoices; meter readings; energy audit; KPI tracker</t>
  </si>
  <si>
    <t>Maintenance / Facilities</t>
  </si>
  <si>
    <t>Partially applicable</t>
  </si>
  <si>
    <t>Sites / storage / drainage / suppliers</t>
  </si>
  <si>
    <t>Soil contamination, spills, drainage, erosion, vulnerable soils, and land-linked impacts.</t>
  </si>
  <si>
    <t>Inspection records; spill reports; drainage plans; soil tests where required</t>
  </si>
  <si>
    <t>Low</t>
  </si>
  <si>
    <t>Own operations / WWTP / sites</t>
  </si>
  <si>
    <t>Water withdrawal, water stress, wastewater treatment, effluent quality, and water efficiency.</t>
  </si>
  <si>
    <t>Water bills; meter logs; effluent reports; treatment records; water risk review</t>
  </si>
  <si>
    <t>Own operations / waste contractors</t>
  </si>
  <si>
    <t>Scheduled waste, scrap rubber, packaging, sludge, rejected products, recycling, and disposal contractor controls.</t>
  </si>
  <si>
    <t>Waste inventory; consignment notes; vendor licences; recycling records</t>
  </si>
  <si>
    <t>Workforce / suppliers / communities</t>
  </si>
  <si>
    <t>Actual or potential impacts on workers, suppliers, contractors, recruitment agents, and communities.</t>
  </si>
  <si>
    <t>Human rights policy; risk assessment; grievance records; supplier screening</t>
  </si>
  <si>
    <t>HR</t>
  </si>
  <si>
    <t>Workforce / HR</t>
  </si>
  <si>
    <t>Fair treatment, equal opportunity, non-discrimination, inclusion, and workforce participation.</t>
  </si>
  <si>
    <t>HR records; policy; training; grievance records; workforce profile</t>
  </si>
  <si>
    <t>Workforce / HR / contractors</t>
  </si>
  <si>
    <t>Contracts, wages, working hours, benefits, welfare, fair treatment, and labour compliance.</t>
  </si>
  <si>
    <t>Employment contracts; payroll; working hour records; welfare records</t>
  </si>
  <si>
    <t>Own operations / workers / contractors</t>
  </si>
  <si>
    <t>Safety risks from machinery, chemicals, heat, forklifts, contractor work, repetitive work, and emergency response.</t>
  </si>
  <si>
    <t>HIRARC; incident records; training; PPE records; inspections; OSH committee minutes</t>
  </si>
  <si>
    <t>Critical</t>
  </si>
  <si>
    <t>OSH / Safety</t>
  </si>
  <si>
    <t>Workforce / suppliers / contractors</t>
  </si>
  <si>
    <t>Minimum age controls, age verification, supplier prevention, and high-severity safeguard topic.</t>
  </si>
  <si>
    <t>Age verification; recruitment records; supplier declarations; audits</t>
  </si>
  <si>
    <t>Workforce / recruitment agents / suppliers</t>
  </si>
  <si>
    <t>Forced labour indicators, recruitment fees, document access, migrant worker vulnerability, and labour agents.</t>
  </si>
  <si>
    <t>Recruitment records; worker interviews; agent due diligence; grievance records</t>
  </si>
  <si>
    <t>Under review</t>
  </si>
  <si>
    <t>Sourcing areas / communities</t>
  </si>
  <si>
    <t>FPIC, land, culture, livelihoods, sourcing areas, and rights-holder concerns where relevant.</t>
  </si>
  <si>
    <t>Rights-holder screening; sourcing maps; consultation records</t>
  </si>
  <si>
    <t>Sites / surrounding communities</t>
  </si>
  <si>
    <t>Traffic, noise, odour, drainage, emissions, wastewater, employment, and community grievance topics.</t>
  </si>
  <si>
    <t>Community complaint log; engagement records; incident records</t>
  </si>
  <si>
    <t>Worker representation, consultation, worker voice, and non-retaliation.</t>
  </si>
  <si>
    <t>Worker committee minutes; union engagement; policy; grievance records</t>
  </si>
  <si>
    <t>Workforce / HR / ESG team</t>
  </si>
  <si>
    <t>ESG, OHS, technical, compliance, and capability-building training for workers and management.</t>
  </si>
  <si>
    <t>Training plans; attendance records; competency records; certificates</t>
  </si>
  <si>
    <t>Workforce / HR / payroll</t>
  </si>
  <si>
    <t>Fair wages, equal remuneration, overtime pay, deductions, statutory payments, and wage equity.</t>
  </si>
  <si>
    <t>Payroll; payslips; wage review; overtime records; statutory contribution records</t>
  </si>
  <si>
    <t>Suppliers / procurement / customers</t>
  </si>
  <si>
    <t>Supplier mapping, origin evidence, chain-of-custody, EUDR/MSNR readiness, and supplier ESG risk screening.</t>
  </si>
  <si>
    <t>Supplier list; questionnaires; purchase records; certifications; traceability register</t>
  </si>
  <si>
    <t>Board / management / ESG team</t>
  </si>
  <si>
    <t>ESG oversight, accountability, committee structure, policies, approvals, and management review.</t>
  </si>
  <si>
    <t>Board minutes; ESG committee records; governance structure; policy approvals</t>
  </si>
  <si>
    <t>Own operations / third parties</t>
  </si>
  <si>
    <t>Code of conduct, conflicts of interest, gifts, fair competition, responsible business conduct, and whistleblowing.</t>
  </si>
  <si>
    <t>Code of conduct; declarations; gifts register; whistleblowing records</t>
  </si>
  <si>
    <t>Compliance / Legal</t>
  </si>
  <si>
    <t>ESG management system / all functions</t>
  </si>
  <si>
    <t>ESG data controls, risk register, evidence pack, disclosure governance, and claim substantiation.</t>
  </si>
  <si>
    <t>Risk register; data ownership matrix; evidence register; disclosure approval records</t>
  </si>
  <si>
    <t>Regulatory-triggered</t>
  </si>
  <si>
    <t>Finance / payroll / related parties</t>
  </si>
  <si>
    <t>Tax compliance, e-Invoice readiness, transfer pricing, employer tax controls, and documentation.</t>
  </si>
  <si>
    <t>Tax filings; e-Invoice assessment; employer tax records; transfer pricing documentation</t>
  </si>
  <si>
    <t>Finance</t>
  </si>
  <si>
    <t>Own operations / procurement / agents</t>
  </si>
  <si>
    <t>ABAC controls, training, third-party due diligence, gifts/hospitality, conflicts, and allegations.</t>
  </si>
  <si>
    <t>ABAC policy; training records; declarations; third-party due diligence; case register</t>
  </si>
  <si>
    <t>Internal and external stakeholders</t>
  </si>
  <si>
    <t>Engagement with workers, customers, suppliers, regulators, communities, financiers, and industry bodies.</t>
  </si>
  <si>
    <t>Stakeholder map; engagement log; feedback tracker; grievance records</t>
  </si>
  <si>
    <t>Compliance / management / operations</t>
  </si>
  <si>
    <t>Compliance with laws, permits, licences, customer requirements, reporting, trade, and public policy engagement.</t>
  </si>
  <si>
    <t>Legal register; permits; regulatory submissions; customer requirements tracker</t>
  </si>
  <si>
    <t>Materiality Dashboard</t>
  </si>
  <si>
    <t>Topic Count</t>
  </si>
  <si>
    <t>Metric</t>
  </si>
  <si>
    <t>Value</t>
  </si>
  <si>
    <t>Tier 1: Critical Material</t>
  </si>
  <si>
    <t>Total topics assessed</t>
  </si>
  <si>
    <t>Tier 2: Significant Material</t>
  </si>
  <si>
    <t>Material topics</t>
  </si>
  <si>
    <t>Tier 3: Monitored</t>
  </si>
  <si>
    <t>Highest weighted score</t>
  </si>
  <si>
    <t>Not Applicable / Out of Scope</t>
  </si>
  <si>
    <t>Average weighted score</t>
  </si>
  <si>
    <t>Approval body</t>
  </si>
  <si>
    <t>Stakeholder</t>
  </si>
  <si>
    <t>Impact</t>
  </si>
  <si>
    <t>Priority</t>
  </si>
  <si>
    <t>Selected?</t>
  </si>
  <si>
    <t>Final Material Topics for Reporting and Action Planning</t>
  </si>
  <si>
    <t>This sheet pulls the top ranked material topics from the scoring worksheet. Add final management comments, targets, evidence locations and approval status before reporting.</t>
  </si>
  <si>
    <t>Material Topic</t>
  </si>
  <si>
    <t>Why It Is Material</t>
  </si>
  <si>
    <t>Boundary</t>
  </si>
  <si>
    <t>Reporting Treatment</t>
  </si>
  <si>
    <t>Target / KPI</t>
  </si>
  <si>
    <t>Approval Status</t>
  </si>
  <si>
    <t>Omissions, Non-Applicability and Approval Record</t>
  </si>
  <si>
    <t>Use this record to document topics that are not reported in detail, are lower priority, are not applicable, or have data gaps. Do not leave items blank or use only “N/A” without explanation.</t>
  </si>
  <si>
    <t>Assessment Result</t>
  </si>
  <si>
    <t>Reason Category</t>
  </si>
  <si>
    <t>Explanation / Rationale</t>
  </si>
  <si>
    <t>Evidence / Basis</t>
  </si>
  <si>
    <t>Improvement Action</t>
  </si>
  <si>
    <t>Owner</t>
  </si>
  <si>
    <t>Review Date</t>
  </si>
  <si>
    <t>Lower priority but monitored</t>
  </si>
  <si>
    <t>Risk / Opportunity Level</t>
  </si>
  <si>
    <t>Score</t>
  </si>
  <si>
    <t>Score Meaning</t>
  </si>
  <si>
    <t>Typical Data Owners</t>
  </si>
  <si>
    <t>Source Documents</t>
  </si>
  <si>
    <t>Default Applicability</t>
  </si>
  <si>
    <t>Example Evidence / Data Source</t>
  </si>
  <si>
    <t>Detailed reporting, KPIs, targets, action plan, evidence pack, and senior management / Board oversight.</t>
  </si>
  <si>
    <t>MRC ESG Guidelines (Draft) 20260601.pdf</t>
  </si>
  <si>
    <t>Report where relevant, monitor indicators, assign responsibility, and include improvement actions where needed.</t>
  </si>
  <si>
    <t>Reviewed</t>
  </si>
  <si>
    <t>MRC_Navigating ESG_A Practical Guide for Rubber Processors and Manufacturers in Malaysia_03112025.pdf / .docx</t>
  </si>
  <si>
    <t>Monitor periodically, maintain basic records, and reassess during annual review.</t>
  </si>
  <si>
    <t>Approved</t>
  </si>
  <si>
    <t>ESG Checklist with guidance.xlsx</t>
  </si>
  <si>
    <t>Customer-triggered</t>
  </si>
  <si>
    <t>Low / Not Material</t>
  </si>
  <si>
    <t>Track if needed and reassess during the next materiality cycle.</t>
  </si>
  <si>
    <t>Needs update</t>
  </si>
  <si>
    <t>Low Carbon Transition Roadmap for Malaysian Rubber and Rubber Product Manufacturers</t>
  </si>
  <si>
    <t>Document explanation and reassess if the business context changes.</t>
  </si>
  <si>
    <t>Not currently applicable</t>
  </si>
  <si>
    <t>Managed under another topic</t>
  </si>
  <si>
    <t>Quality Assurance</t>
  </si>
  <si>
    <t>Supply Chain / Logistics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</si>
</sst>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Aptos Narrow"/>
    </font>
    <font>
      <sz val="11"/>
      <color theme="1"/>
      <name val="Calibri"/>
      <family val="2"/>
      <scheme val="minor"/>
    </font>
    <font>
      <b/>
      <sz val="11"/>
      <color theme="1"/>
      <name val="Aptos Narrow"/>
    </font>
    <font>
      <b/>
      <sz val="14"/>
      <color theme="1"/>
      <name val="Aptos Narrow"/>
    </font>
    <font>
      <b/>
      <sz val="11"/>
      <color theme="0"/>
      <name val="Aptos Narrow"/>
    </font>
    <font>
      <b/>
      <sz val="11"/>
      <color theme="6" tint="-0.249977111117893"/>
      <name val="Aptos Narrow"/>
    </font>
    <font>
      <sz val="8"/>
      <color rgb="FF24292F"/>
      <name val="Microsoft YaHei"/>
    </font>
    <font>
      <sz val="11"/>
      <color rgb="FFFF0000"/>
      <name val="Aptos Narrow"/>
    </font>
    <font>
      <sz val="10"/>
      <color theme="1"/>
      <name val="Aptos Narrow"/>
    </font>
    <font>
      <b/>
      <sz val="11"/>
      <color rgb="FFFF0000"/>
      <name val="Aptos Narrow"/>
    </font>
    <font>
      <b/>
      <sz val="12"/>
      <color theme="0"/>
      <name val="Aptos Narrow"/>
    </font>
    <font>
      <sz val="11"/>
      <name val="Aptos Narrow"/>
    </font>
    <font>
      <sz val="11"/>
      <color theme="0"/>
      <name val="Aptos Narrow"/>
    </font>
    <font>
      <b/>
      <sz val="11"/>
      <name val="Aptos Narrow"/>
    </font>
    <font>
      <sz val="11"/>
      <color rgb="FF12501A"/>
      <name val="Aptos Narrow"/>
    </font>
    <font>
      <sz val="11"/>
      <color rgb="FF006100"/>
      <name val="Aptos Narrow"/>
    </font>
    <font>
      <sz val="11"/>
      <color theme="1"/>
      <name val="Aptos Narrow"/>
    </font>
    <font>
      <b/>
      <sz val="11"/>
      <color theme="0"/>
      <name val="Aptos Narrow"/>
    </font>
    <font>
      <sz val="11"/>
      <color rgb="FF000000"/>
      <name val="Aptos Narrow"/>
    </font>
    <font>
      <b/>
      <sz val="12"/>
      <color rgb="FF000000"/>
      <name val="Aptos Narrow"/>
    </font>
    <font>
      <sz val="11"/>
      <color rgb="FF006600"/>
      <name val="Aptos Narrow"/>
    </font>
    <font>
      <b/>
      <sz val="11"/>
      <color rgb="FFFFFFFF"/>
      <name val="Aptos Narrow"/>
    </font>
    <font>
      <b/>
      <sz val="16"/>
      <color rgb="FFFFFFFF"/>
      <name val="Aptos Narrow"/>
    </font>
    <font>
      <b/>
      <sz val="16"/>
      <color rgb="FFFFFFFF"/>
      <name val="Arial"/>
    </font>
    <font>
      <sz val="11"/>
      <color theme="1"/>
      <name val="Arial"/>
    </font>
    <font>
      <b/>
      <sz val="11"/>
      <color rgb="FFFFFFFF"/>
      <name val="Arial"/>
    </font>
    <font>
      <sz val="11"/>
      <color rgb="FF000000"/>
      <name val="Arial"/>
    </font>
    <font>
      <b/>
      <sz val="11"/>
      <color rgb="FF000000"/>
      <name val="Arial"/>
    </font>
    <font>
      <b/>
      <sz val="11"/>
      <color theme="1"/>
      <name val="Calibri"/>
      <family val="2"/>
      <scheme val="minor"/>
    </font>
    <font>
      <sz val="10"/>
      <color theme="1"/>
      <name val="Calibri"/>
      <family val="2"/>
      <scheme val="minor"/>
    </font>
    <font>
      <sz val="11"/>
      <name val="Calibri"/>
      <family val="2"/>
      <scheme val="minor"/>
    </font>
    <font>
      <sz val="11"/>
      <color rgb="FF12501A"/>
      <name val="Calibri"/>
      <scheme val="minor"/>
    </font>
  </fonts>
  <fills count="22">
    <fill>
      <patternFill patternType="none"/>
    </fill>
    <fill>
      <patternFill patternType="gray125"/>
    </fill>
    <fill>
      <patternFill patternType="solid">
        <fgColor theme="0"/>
      </patternFill>
    </fill>
    <fill>
      <patternFill patternType="solid">
        <fgColor theme="0"/>
      </patternFill>
    </fill>
    <fill>
      <patternFill patternType="solid">
        <fgColor theme="4" tint="0.79995117038483843"/>
        <bgColor indexed="65"/>
      </patternFill>
    </fill>
    <fill>
      <patternFill patternType="solid">
        <fgColor rgb="FFFFCCCC"/>
      </patternFill>
    </fill>
    <fill>
      <patternFill patternType="solid">
        <fgColor theme="0" tint="-0.14999847407452621"/>
        <bgColor indexed="65"/>
      </patternFill>
    </fill>
    <fill>
      <patternFill patternType="solid">
        <fgColor rgb="FFC6EFCE"/>
      </patternFill>
    </fill>
    <fill>
      <patternFill patternType="solid">
        <fgColor rgb="FFCCFFCC"/>
      </patternFill>
    </fill>
    <fill>
      <patternFill patternType="solid">
        <fgColor theme="1" tint="0.249977111117893"/>
        <bgColor indexed="65"/>
      </patternFill>
    </fill>
    <fill>
      <patternFill patternType="solid">
        <fgColor theme="5" tint="0.59996337778862885"/>
        <bgColor indexed="65"/>
      </patternFill>
    </fill>
    <fill>
      <patternFill patternType="solid">
        <fgColor theme="6" tint="0.59996337778862885"/>
        <bgColor indexed="65"/>
      </patternFill>
    </fill>
    <fill>
      <patternFill patternType="solid">
        <fgColor theme="7" tint="0.59996337778862885"/>
        <bgColor indexed="65"/>
      </patternFill>
    </fill>
    <fill>
      <patternFill patternType="solid">
        <fgColor rgb="FF31A285"/>
      </patternFill>
    </fill>
    <fill>
      <patternFill patternType="solid">
        <fgColor theme="1" tint="0.49995422223578601"/>
        <bgColor indexed="65"/>
      </patternFill>
    </fill>
    <fill>
      <patternFill patternType="solid">
        <fgColor rgb="FFFBD160"/>
      </patternFill>
    </fill>
    <fill>
      <patternFill patternType="solid">
        <fgColor rgb="FFF9447F"/>
      </patternFill>
    </fill>
    <fill>
      <patternFill patternType="solid">
        <fgColor rgb="FFF33770"/>
      </patternFill>
    </fill>
    <fill>
      <patternFill patternType="solid">
        <fgColor rgb="FF33A684"/>
      </patternFill>
    </fill>
    <fill>
      <patternFill patternType="solid">
        <fgColor rgb="FFDDEFE7"/>
      </patternFill>
    </fill>
    <fill>
      <patternFill patternType="solid">
        <fgColor rgb="FFFFF2CC"/>
      </patternFill>
    </fill>
    <fill>
      <patternFill patternType="solid">
        <fgColor rgb="FFD9EAF7"/>
      </patternFill>
    </fill>
  </fills>
  <borders count="9">
    <border>
      <left/>
      <right/>
      <top/>
      <bottom/>
      <diagonal/>
    </border>
    <border>
      <left/>
      <right/>
      <top style="dashed">
        <color auto="1"/>
      </top>
      <bottom style="dashed">
        <color auto="1"/>
      </bottom>
      <diagonal/>
    </border>
    <border>
      <left/>
      <right/>
      <top/>
      <bottom style="dashed">
        <color auto="1"/>
      </bottom>
      <diagonal/>
    </border>
    <border>
      <left/>
      <right/>
      <top style="dashed">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5" fillId="7"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2" borderId="0" applyNumberFormat="0" applyBorder="0" applyAlignment="0" applyProtection="0"/>
  </cellStyleXfs>
  <cellXfs count="146">
    <xf numFmtId="0" fontId="0" fillId="0" borderId="0" xfId="0"/>
    <xf numFmtId="0" fontId="0" fillId="2" borderId="0" xfId="0" applyFill="1"/>
    <xf numFmtId="0" fontId="0" fillId="2" borderId="0" xfId="0" applyFill="1" applyAlignment="1">
      <alignment horizontal="left" wrapText="1"/>
    </xf>
    <xf numFmtId="0" fontId="0" fillId="2" borderId="0" xfId="0" applyFill="1" applyAlignment="1">
      <alignment horizontal="left" vertical="center"/>
    </xf>
    <xf numFmtId="0" fontId="2" fillId="2" borderId="0" xfId="0" applyFont="1" applyFill="1" applyAlignment="1">
      <alignment horizontal="left" vertical="center"/>
    </xf>
    <xf numFmtId="0" fontId="0" fillId="0" borderId="1" xfId="0"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horizontal="left" vertical="top" wrapText="1"/>
    </xf>
    <xf numFmtId="0" fontId="0" fillId="0" borderId="1" xfId="0" applyBorder="1" applyAlignment="1">
      <alignment vertical="center" wrapText="1"/>
    </xf>
    <xf numFmtId="0" fontId="0" fillId="0" borderId="2" xfId="0" applyBorder="1" applyAlignment="1">
      <alignment horizontal="left" vertical="center"/>
    </xf>
    <xf numFmtId="0" fontId="0" fillId="0" borderId="2" xfId="0" applyBorder="1" applyAlignment="1">
      <alignment horizontal="left" vertical="center" wrapText="1"/>
    </xf>
    <xf numFmtId="0" fontId="0" fillId="0" borderId="3" xfId="0" applyBorder="1" applyAlignment="1">
      <alignment horizontal="left" vertical="center"/>
    </xf>
    <xf numFmtId="0" fontId="0" fillId="2" borderId="0" xfId="0" applyFill="1" applyAlignment="1">
      <alignment horizontal="left" vertical="center" wrapText="1"/>
    </xf>
    <xf numFmtId="0" fontId="0" fillId="0" borderId="2" xfId="0" applyBorder="1" applyAlignment="1">
      <alignment vertical="center" wrapText="1"/>
    </xf>
    <xf numFmtId="0" fontId="0" fillId="0" borderId="3" xfId="0" applyBorder="1" applyAlignment="1">
      <alignment vertical="center" wrapText="1"/>
    </xf>
    <xf numFmtId="0" fontId="0" fillId="2" borderId="0" xfId="0" applyFill="1" applyAlignment="1">
      <alignment vertical="center" wrapText="1"/>
    </xf>
    <xf numFmtId="0" fontId="6" fillId="0" borderId="0" xfId="0" applyFont="1" applyAlignment="1">
      <alignment horizontal="left"/>
    </xf>
    <xf numFmtId="0" fontId="0" fillId="0" borderId="3" xfId="0" applyBorder="1" applyAlignment="1">
      <alignment horizontal="left" vertical="center" wrapText="1"/>
    </xf>
    <xf numFmtId="0" fontId="8" fillId="2" borderId="0" xfId="0" applyFont="1" applyFill="1"/>
    <xf numFmtId="0" fontId="9" fillId="2" borderId="0" xfId="0" applyFont="1" applyFill="1"/>
    <xf numFmtId="0" fontId="7" fillId="2" borderId="0" xfId="0" applyFont="1" applyFill="1" applyAlignment="1">
      <alignment vertical="top" wrapText="1"/>
    </xf>
    <xf numFmtId="0" fontId="7" fillId="2" borderId="0" xfId="0" applyFont="1" applyFill="1" applyAlignment="1">
      <alignment horizontal="left" vertical="center"/>
    </xf>
    <xf numFmtId="0" fontId="0" fillId="0" borderId="3" xfId="0" applyBorder="1" applyAlignment="1">
      <alignment horizontal="left" vertical="top" wrapText="1"/>
    </xf>
    <xf numFmtId="0" fontId="3" fillId="0" borderId="0" xfId="0" applyFont="1" applyAlignment="1">
      <alignment vertical="top"/>
    </xf>
    <xf numFmtId="0" fontId="7" fillId="0" borderId="1" xfId="0" applyFont="1" applyBorder="1" applyAlignment="1">
      <alignment horizontal="left" vertical="center" wrapText="1"/>
    </xf>
    <xf numFmtId="0" fontId="3" fillId="2" borderId="0" xfId="0" applyFont="1" applyFill="1"/>
    <xf numFmtId="0" fontId="3" fillId="2" borderId="0" xfId="0" applyFont="1" applyFill="1" applyAlignment="1">
      <alignment horizontal="left"/>
    </xf>
    <xf numFmtId="0" fontId="11" fillId="0" borderId="1" xfId="0" applyFont="1" applyBorder="1" applyAlignment="1">
      <alignment horizontal="left" vertical="center" wrapText="1"/>
    </xf>
    <xf numFmtId="0" fontId="11" fillId="0" borderId="1" xfId="0" applyFont="1" applyBorder="1" applyAlignment="1">
      <alignment horizontal="left" vertical="top" wrapText="1"/>
    </xf>
    <xf numFmtId="0" fontId="11" fillId="2" borderId="0" xfId="0" applyFont="1" applyFill="1" applyAlignment="1">
      <alignment horizontal="left" vertical="center"/>
    </xf>
    <xf numFmtId="0" fontId="13" fillId="2" borderId="0" xfId="0" applyFont="1" applyFill="1" applyAlignment="1">
      <alignment horizontal="left" vertical="center"/>
    </xf>
    <xf numFmtId="0" fontId="11" fillId="0" borderId="2" xfId="0" applyFont="1" applyBorder="1" applyAlignment="1">
      <alignment horizontal="left" vertical="center" wrapText="1"/>
    </xf>
    <xf numFmtId="0" fontId="11" fillId="0" borderId="2" xfId="0" applyFont="1" applyBorder="1" applyAlignment="1">
      <alignment vertical="center" wrapText="1"/>
    </xf>
    <xf numFmtId="0" fontId="11" fillId="0" borderId="2" xfId="0" applyFont="1" applyBorder="1" applyAlignment="1">
      <alignment horizontal="left" vertical="center"/>
    </xf>
    <xf numFmtId="0" fontId="11" fillId="0" borderId="1" xfId="0" applyFont="1" applyBorder="1" applyAlignment="1">
      <alignment vertical="center" wrapText="1"/>
    </xf>
    <xf numFmtId="0" fontId="11" fillId="0" borderId="1" xfId="0" applyFont="1" applyBorder="1" applyAlignment="1">
      <alignment horizontal="left" vertical="center"/>
    </xf>
    <xf numFmtId="0" fontId="11" fillId="2" borderId="0" xfId="0" applyFont="1" applyFill="1" applyAlignment="1">
      <alignment horizontal="left" vertical="center" wrapText="1"/>
    </xf>
    <xf numFmtId="0" fontId="11" fillId="2" borderId="0" xfId="0" applyFont="1" applyFill="1" applyAlignment="1">
      <alignment vertical="center" wrapText="1"/>
    </xf>
    <xf numFmtId="0" fontId="12" fillId="2" borderId="0" xfId="0" applyFont="1" applyFill="1" applyAlignment="1">
      <alignment horizontal="left" vertical="center"/>
    </xf>
    <xf numFmtId="0" fontId="11" fillId="0" borderId="3" xfId="0" applyFont="1" applyBorder="1" applyAlignment="1">
      <alignment horizontal="left" vertical="center" wrapText="1"/>
    </xf>
    <xf numFmtId="0" fontId="14" fillId="0" borderId="1" xfId="0" applyFont="1" applyBorder="1" applyAlignment="1">
      <alignment vertical="top" wrapText="1"/>
    </xf>
    <xf numFmtId="0" fontId="2" fillId="2" borderId="0" xfId="0" applyFont="1" applyFill="1" applyAlignment="1">
      <alignment horizontal="center" vertical="center"/>
    </xf>
    <xf numFmtId="0" fontId="11" fillId="5" borderId="1" xfId="0" applyFont="1" applyFill="1" applyBorder="1" applyAlignment="1">
      <alignment horizontal="left" vertical="center" wrapText="1"/>
    </xf>
    <xf numFmtId="0" fontId="0" fillId="6" borderId="1" xfId="0" applyFill="1" applyBorder="1" applyAlignment="1">
      <alignment horizontal="left" vertical="center" wrapText="1"/>
    </xf>
    <xf numFmtId="0" fontId="0" fillId="6" borderId="1" xfId="0" applyFill="1" applyBorder="1" applyAlignment="1">
      <alignment vertical="center" wrapText="1"/>
    </xf>
    <xf numFmtId="0" fontId="0" fillId="6" borderId="1" xfId="0" applyFill="1" applyBorder="1" applyAlignment="1">
      <alignment horizontal="left" vertical="center"/>
    </xf>
    <xf numFmtId="0" fontId="0" fillId="8" borderId="1" xfId="0" applyFill="1" applyBorder="1" applyAlignment="1">
      <alignment horizontal="left" vertical="center" wrapText="1"/>
    </xf>
    <xf numFmtId="0" fontId="0" fillId="8" borderId="1" xfId="0" applyFill="1" applyBorder="1" applyAlignment="1">
      <alignment vertical="center" wrapText="1"/>
    </xf>
    <xf numFmtId="0" fontId="0" fillId="8" borderId="1" xfId="0" applyFill="1" applyBorder="1" applyAlignment="1">
      <alignment horizontal="left" vertical="top" wrapText="1"/>
    </xf>
    <xf numFmtId="0" fontId="0" fillId="4" borderId="1" xfId="0" applyFill="1" applyBorder="1" applyAlignment="1">
      <alignment horizontal="left" vertical="center" wrapText="1"/>
    </xf>
    <xf numFmtId="0" fontId="0" fillId="4" borderId="1" xfId="0" applyFill="1" applyBorder="1" applyAlignment="1">
      <alignment vertical="center" wrapText="1"/>
    </xf>
    <xf numFmtId="0" fontId="0" fillId="4" borderId="1" xfId="0" applyFill="1" applyBorder="1" applyAlignment="1">
      <alignment horizontal="left" vertical="top" wrapText="1"/>
    </xf>
    <xf numFmtId="0" fontId="0" fillId="4" borderId="1" xfId="0" applyFill="1" applyBorder="1" applyAlignment="1">
      <alignment horizontal="left" vertical="center"/>
    </xf>
    <xf numFmtId="0" fontId="0" fillId="5" borderId="1" xfId="0" applyFill="1" applyBorder="1" applyAlignment="1">
      <alignment horizontal="left" vertical="center" wrapText="1"/>
    </xf>
    <xf numFmtId="0" fontId="0" fillId="5" borderId="1" xfId="0" applyFill="1" applyBorder="1" applyAlignment="1">
      <alignment vertical="center" wrapText="1"/>
    </xf>
    <xf numFmtId="0" fontId="0" fillId="5" borderId="1" xfId="0" applyFill="1" applyBorder="1" applyAlignment="1">
      <alignment horizontal="left" vertical="top" wrapText="1"/>
    </xf>
    <xf numFmtId="0" fontId="0" fillId="5" borderId="1" xfId="0" applyFill="1" applyBorder="1" applyAlignment="1">
      <alignment horizontal="left" vertical="center"/>
    </xf>
    <xf numFmtId="0" fontId="15" fillId="8" borderId="1" xfId="1" applyFill="1" applyBorder="1" applyAlignment="1">
      <alignment horizontal="left" vertical="center" wrapText="1"/>
    </xf>
    <xf numFmtId="0" fontId="15" fillId="8" borderId="1" xfId="1" applyFill="1" applyBorder="1" applyAlignment="1">
      <alignment vertical="center" wrapText="1"/>
    </xf>
    <xf numFmtId="0" fontId="15" fillId="8" borderId="1" xfId="1" applyFill="1" applyBorder="1" applyAlignment="1">
      <alignment horizontal="left" vertical="top" wrapText="1"/>
    </xf>
    <xf numFmtId="0" fontId="4" fillId="9" borderId="0" xfId="0" applyFont="1" applyFill="1" applyAlignment="1">
      <alignment horizontal="left" vertical="center"/>
    </xf>
    <xf numFmtId="0" fontId="4" fillId="9" borderId="0" xfId="0" applyFont="1" applyFill="1" applyAlignment="1">
      <alignment horizontal="left" vertical="center" wrapText="1"/>
    </xf>
    <xf numFmtId="0" fontId="4" fillId="9" borderId="0" xfId="0" applyFont="1" applyFill="1" applyAlignment="1">
      <alignment vertical="center" wrapText="1"/>
    </xf>
    <xf numFmtId="0" fontId="13" fillId="0" borderId="2" xfId="0" applyFont="1" applyBorder="1" applyAlignment="1">
      <alignment horizontal="left" vertical="center" wrapText="1"/>
    </xf>
    <xf numFmtId="0" fontId="2" fillId="0" borderId="0" xfId="0" applyFont="1" applyAlignment="1">
      <alignment vertical="top"/>
    </xf>
    <xf numFmtId="0" fontId="2" fillId="0" borderId="0" xfId="0" applyFont="1" applyAlignment="1">
      <alignment vertical="top" wrapText="1"/>
    </xf>
    <xf numFmtId="0" fontId="2" fillId="0" borderId="0" xfId="0" applyFont="1"/>
    <xf numFmtId="0" fontId="2" fillId="0" borderId="0" xfId="0" applyFont="1" applyAlignment="1">
      <alignment vertical="center" wrapText="1"/>
    </xf>
    <xf numFmtId="0" fontId="2" fillId="0" borderId="0" xfId="0" applyFont="1" applyAlignment="1">
      <alignment horizontal="center" vertical="center"/>
    </xf>
    <xf numFmtId="0" fontId="12" fillId="13" borderId="1" xfId="0" applyFont="1" applyFill="1" applyBorder="1" applyAlignment="1">
      <alignment horizontal="left" vertical="center" wrapText="1"/>
    </xf>
    <xf numFmtId="0" fontId="12" fillId="13" borderId="1" xfId="0" applyFont="1" applyFill="1" applyBorder="1" applyAlignment="1">
      <alignment vertical="center" wrapText="1"/>
    </xf>
    <xf numFmtId="0" fontId="16" fillId="13" borderId="2" xfId="3" applyFill="1" applyBorder="1" applyAlignment="1">
      <alignment horizontal="left" vertical="center"/>
    </xf>
    <xf numFmtId="0" fontId="12" fillId="13" borderId="1" xfId="0" applyFont="1" applyFill="1" applyBorder="1" applyAlignment="1">
      <alignment horizontal="left" vertical="top" wrapText="1"/>
    </xf>
    <xf numFmtId="0" fontId="12" fillId="13" borderId="2" xfId="3" applyFont="1" applyFill="1" applyBorder="1" applyAlignment="1">
      <alignment horizontal="left" vertical="center"/>
    </xf>
    <xf numFmtId="0" fontId="12" fillId="13" borderId="1" xfId="0" applyFont="1" applyFill="1" applyBorder="1" applyAlignment="1">
      <alignment horizontal="left" vertical="center"/>
    </xf>
    <xf numFmtId="0" fontId="4" fillId="14" borderId="0" xfId="0" applyFont="1" applyFill="1" applyAlignment="1">
      <alignment horizontal="left" vertical="center"/>
    </xf>
    <xf numFmtId="0" fontId="4" fillId="14" borderId="0" xfId="0" applyFont="1" applyFill="1" applyAlignment="1">
      <alignment horizontal="left" vertical="center" wrapText="1"/>
    </xf>
    <xf numFmtId="0" fontId="4" fillId="14" borderId="0" xfId="0" applyFont="1" applyFill="1" applyAlignment="1">
      <alignment vertical="center" wrapText="1"/>
    </xf>
    <xf numFmtId="0" fontId="11" fillId="15" borderId="1" xfId="0" applyFont="1" applyFill="1" applyBorder="1" applyAlignment="1">
      <alignment horizontal="left" vertical="center" wrapText="1"/>
    </xf>
    <xf numFmtId="0" fontId="11" fillId="15" borderId="1" xfId="0" applyFont="1" applyFill="1" applyBorder="1" applyAlignment="1">
      <alignment vertical="center" wrapText="1"/>
    </xf>
    <xf numFmtId="0" fontId="16" fillId="15" borderId="1" xfId="2" applyFill="1" applyBorder="1" applyAlignment="1">
      <alignment horizontal="left" vertical="center" wrapText="1"/>
    </xf>
    <xf numFmtId="0" fontId="11" fillId="15" borderId="1" xfId="0" applyFont="1" applyFill="1" applyBorder="1" applyAlignment="1">
      <alignment horizontal="left" vertical="top" wrapText="1"/>
    </xf>
    <xf numFmtId="0" fontId="18" fillId="15" borderId="1" xfId="0" applyFont="1" applyFill="1" applyBorder="1" applyAlignment="1">
      <alignment horizontal="left" vertical="center" wrapText="1"/>
    </xf>
    <xf numFmtId="0" fontId="18" fillId="15" borderId="1" xfId="0" applyFont="1" applyFill="1" applyBorder="1" applyAlignment="1">
      <alignment vertical="center" wrapText="1"/>
    </xf>
    <xf numFmtId="0" fontId="18" fillId="15" borderId="1" xfId="2" applyFont="1" applyFill="1" applyBorder="1" applyAlignment="1">
      <alignment horizontal="left" vertical="center" wrapText="1"/>
    </xf>
    <xf numFmtId="0" fontId="12" fillId="16" borderId="1" xfId="0" applyFont="1" applyFill="1" applyBorder="1" applyAlignment="1">
      <alignment horizontal="left" vertical="center" wrapText="1"/>
    </xf>
    <xf numFmtId="0" fontId="12" fillId="16" borderId="1" xfId="0" applyFont="1" applyFill="1" applyBorder="1" applyAlignment="1">
      <alignment vertical="center" wrapText="1"/>
    </xf>
    <xf numFmtId="0" fontId="12" fillId="16" borderId="1" xfId="0" applyFont="1" applyFill="1" applyBorder="1" applyAlignment="1">
      <alignment horizontal="left" vertical="top" wrapText="1"/>
    </xf>
    <xf numFmtId="0" fontId="12" fillId="16" borderId="1" xfId="0" applyFont="1" applyFill="1" applyBorder="1" applyAlignment="1">
      <alignment horizontal="left" vertical="center"/>
    </xf>
    <xf numFmtId="0" fontId="12" fillId="16" borderId="2" xfId="4" applyFont="1" applyFill="1" applyBorder="1" applyAlignment="1">
      <alignment horizontal="left" vertical="center"/>
    </xf>
    <xf numFmtId="0" fontId="2" fillId="16" borderId="0" xfId="0" applyFont="1" applyFill="1" applyAlignment="1">
      <alignment vertical="top"/>
    </xf>
    <xf numFmtId="0" fontId="2" fillId="15" borderId="0" xfId="0" applyFont="1" applyFill="1" applyAlignment="1">
      <alignment vertical="top"/>
    </xf>
    <xf numFmtId="0" fontId="2" fillId="13" borderId="0" xfId="0" applyFont="1" applyFill="1" applyAlignment="1">
      <alignment vertical="top"/>
    </xf>
    <xf numFmtId="0" fontId="7" fillId="0" borderId="1" xfId="0" applyFont="1" applyBorder="1" applyAlignment="1">
      <alignment horizontal="left" vertical="center"/>
    </xf>
    <xf numFmtId="0" fontId="7" fillId="0" borderId="1" xfId="0" applyFont="1" applyBorder="1" applyAlignment="1">
      <alignment horizontal="left" vertical="top" wrapText="1"/>
    </xf>
    <xf numFmtId="0" fontId="7" fillId="0" borderId="1" xfId="0" applyFont="1" applyBorder="1" applyAlignment="1">
      <alignment vertical="center" wrapText="1"/>
    </xf>
    <xf numFmtId="0" fontId="7" fillId="0" borderId="3" xfId="0" applyFont="1" applyBorder="1" applyAlignment="1">
      <alignment horizontal="left" vertical="top" wrapText="1"/>
    </xf>
    <xf numFmtId="0" fontId="7" fillId="0" borderId="3" xfId="0" applyFont="1" applyBorder="1" applyAlignment="1">
      <alignment vertical="center" wrapText="1"/>
    </xf>
    <xf numFmtId="0" fontId="7" fillId="0" borderId="3" xfId="0" applyFont="1" applyBorder="1" applyAlignment="1">
      <alignment horizontal="left" vertical="center" wrapText="1"/>
    </xf>
    <xf numFmtId="0" fontId="7" fillId="0" borderId="3" xfId="0" applyFont="1" applyBorder="1" applyAlignment="1">
      <alignment horizontal="left" vertical="center"/>
    </xf>
    <xf numFmtId="0" fontId="20" fillId="0" borderId="1" xfId="0" applyFont="1" applyBorder="1" applyAlignment="1">
      <alignment horizontal="left" vertical="center" wrapText="1"/>
    </xf>
    <xf numFmtId="0" fontId="7" fillId="0" borderId="1" xfId="0" applyFont="1" applyBorder="1" applyAlignment="1">
      <alignment horizontal="center" vertical="top" wrapText="1"/>
    </xf>
    <xf numFmtId="0" fontId="21" fillId="17" borderId="0" xfId="0" applyFont="1" applyFill="1" applyAlignment="1">
      <alignment horizontal="center" vertical="center" wrapText="1"/>
    </xf>
    <xf numFmtId="0" fontId="24" fillId="0" borderId="0" xfId="0" applyFont="1"/>
    <xf numFmtId="0" fontId="24" fillId="0" borderId="0" xfId="0" applyFont="1" applyAlignment="1">
      <alignment wrapText="1"/>
    </xf>
    <xf numFmtId="0" fontId="26" fillId="19" borderId="0" xfId="0" applyFont="1" applyFill="1" applyAlignment="1">
      <alignment vertical="top" wrapText="1"/>
    </xf>
    <xf numFmtId="0" fontId="25" fillId="17" borderId="0" xfId="0" applyFont="1" applyFill="1" applyAlignment="1">
      <alignment horizontal="center" vertical="center" wrapText="1"/>
    </xf>
    <xf numFmtId="0" fontId="27" fillId="20" borderId="0" xfId="0" applyFont="1" applyFill="1" applyAlignment="1">
      <alignment horizontal="center" vertical="center" wrapText="1"/>
    </xf>
    <xf numFmtId="1" fontId="24" fillId="0" borderId="0" xfId="0" applyNumberFormat="1" applyFont="1" applyAlignment="1">
      <alignment wrapText="1"/>
    </xf>
    <xf numFmtId="2" fontId="24" fillId="0" borderId="0" xfId="0" applyNumberFormat="1" applyFont="1" applyAlignment="1">
      <alignment wrapText="1"/>
    </xf>
    <xf numFmtId="0" fontId="24" fillId="0" borderId="8" xfId="0" applyFont="1" applyBorder="1" applyAlignment="1">
      <alignment horizontal="center" vertical="center" wrapText="1"/>
    </xf>
    <xf numFmtId="0" fontId="24" fillId="0" borderId="0" xfId="0" applyFont="1" applyAlignment="1">
      <alignment vertical="center" wrapText="1"/>
    </xf>
    <xf numFmtId="0" fontId="24" fillId="21" borderId="0" xfId="0" applyFont="1" applyFill="1" applyAlignment="1">
      <alignment vertical="center" wrapText="1"/>
    </xf>
    <xf numFmtId="0" fontId="0" fillId="0" borderId="0" xfId="0" applyAlignment="1">
      <alignment vertical="center" wrapText="1"/>
    </xf>
    <xf numFmtId="0" fontId="24" fillId="0" borderId="0" xfId="0" applyFont="1" applyAlignment="1">
      <alignment horizontal="center" vertical="center" wrapText="1"/>
    </xf>
    <xf numFmtId="0" fontId="24" fillId="21" borderId="0" xfId="0" applyFont="1" applyFill="1" applyAlignment="1">
      <alignment horizontal="center" vertical="center" wrapText="1"/>
    </xf>
    <xf numFmtId="0" fontId="23" fillId="17" borderId="0" xfId="0" applyFont="1" applyFill="1" applyAlignment="1">
      <alignment horizontal="left" vertical="center"/>
    </xf>
    <xf numFmtId="0" fontId="26" fillId="19" borderId="0" xfId="0" applyFont="1" applyFill="1" applyAlignment="1">
      <alignment vertical="top" wrapText="1"/>
    </xf>
    <xf numFmtId="0" fontId="0" fillId="2" borderId="0" xfId="0" applyFill="1" applyAlignment="1">
      <alignment horizontal="left" vertical="top" wrapText="1"/>
    </xf>
    <xf numFmtId="0" fontId="0" fillId="2" borderId="0" xfId="0" applyFill="1" applyAlignment="1">
      <alignment horizontal="left" vertical="center" wrapText="1"/>
    </xf>
    <xf numFmtId="0" fontId="2" fillId="15" borderId="0" xfId="0" applyFont="1" applyFill="1" applyAlignment="1">
      <alignment horizontal="center" vertical="center" wrapText="1"/>
    </xf>
    <xf numFmtId="0" fontId="17" fillId="16" borderId="0" xfId="0" applyFont="1" applyFill="1" applyAlignment="1">
      <alignment horizontal="center" vertical="top" wrapText="1"/>
    </xf>
    <xf numFmtId="0" fontId="17" fillId="16" borderId="0" xfId="0" applyFont="1" applyFill="1" applyAlignment="1">
      <alignment horizontal="center" vertical="center" wrapText="1"/>
    </xf>
    <xf numFmtId="0" fontId="19" fillId="15" borderId="0" xfId="0" applyFont="1" applyFill="1" applyAlignment="1">
      <alignment horizontal="center" vertical="top"/>
    </xf>
    <xf numFmtId="0" fontId="2" fillId="15" borderId="0" xfId="0" applyFont="1" applyFill="1" applyAlignment="1">
      <alignment horizontal="center" vertical="top" wrapText="1"/>
    </xf>
    <xf numFmtId="0" fontId="2" fillId="15" borderId="0" xfId="0" applyFont="1" applyFill="1" applyAlignment="1">
      <alignment horizontal="center" vertical="center"/>
    </xf>
    <xf numFmtId="0" fontId="17" fillId="13" borderId="0" xfId="0" applyFont="1" applyFill="1" applyAlignment="1">
      <alignment horizontal="center" vertical="center"/>
    </xf>
    <xf numFmtId="0" fontId="17" fillId="13" borderId="0" xfId="0" applyFont="1" applyFill="1" applyAlignment="1">
      <alignment horizontal="center" vertical="center" wrapText="1"/>
    </xf>
    <xf numFmtId="0" fontId="17" fillId="16" borderId="0" xfId="0" applyFont="1" applyFill="1" applyAlignment="1">
      <alignment horizontal="center" vertical="center"/>
    </xf>
    <xf numFmtId="0" fontId="10" fillId="13" borderId="0" xfId="0" applyFont="1" applyFill="1" applyAlignment="1">
      <alignment horizontal="center" vertical="top"/>
    </xf>
    <xf numFmtId="0" fontId="10" fillId="16" borderId="0" xfId="0" applyFont="1" applyFill="1" applyAlignment="1">
      <alignment horizontal="center" vertical="top"/>
    </xf>
    <xf numFmtId="0" fontId="5" fillId="3" borderId="5"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7" xfId="0" applyFont="1" applyFill="1" applyBorder="1" applyAlignment="1">
      <alignment horizontal="center" vertical="center"/>
    </xf>
    <xf numFmtId="0" fontId="13" fillId="2" borderId="5" xfId="0" applyFont="1" applyFill="1" applyBorder="1" applyAlignment="1">
      <alignment horizontal="center" vertical="center"/>
    </xf>
    <xf numFmtId="0" fontId="13" fillId="2" borderId="6" xfId="0" applyFont="1" applyFill="1" applyBorder="1" applyAlignment="1">
      <alignment horizontal="center" vertical="center"/>
    </xf>
    <xf numFmtId="0" fontId="13" fillId="2" borderId="7" xfId="0" applyFont="1" applyFill="1" applyBorder="1" applyAlignment="1">
      <alignment horizontal="center" vertical="center"/>
    </xf>
    <xf numFmtId="0" fontId="17" fillId="2" borderId="4" xfId="0" applyFont="1" applyFill="1" applyBorder="1" applyAlignment="1">
      <alignment horizontal="left" vertical="center"/>
    </xf>
    <xf numFmtId="0" fontId="2" fillId="2" borderId="4" xfId="0" applyFont="1" applyFill="1" applyBorder="1" applyAlignment="1">
      <alignment horizontal="left" vertical="center"/>
    </xf>
    <xf numFmtId="0" fontId="5" fillId="2" borderId="5" xfId="0" applyFont="1" applyFill="1" applyBorder="1" applyAlignment="1">
      <alignment horizontal="center" vertical="center"/>
    </xf>
    <xf numFmtId="0" fontId="5" fillId="2" borderId="6" xfId="0" applyFont="1" applyFill="1" applyBorder="1" applyAlignment="1">
      <alignment horizontal="center" vertical="center"/>
    </xf>
    <xf numFmtId="0" fontId="5" fillId="2" borderId="7" xfId="0" applyFont="1" applyFill="1" applyBorder="1" applyAlignment="1">
      <alignment horizontal="center" vertical="center"/>
    </xf>
    <xf numFmtId="0" fontId="25" fillId="18" borderId="0" xfId="0" applyFont="1" applyFill="1" applyAlignment="1">
      <alignment horizontal="left" vertical="center" wrapText="1"/>
    </xf>
    <xf numFmtId="0" fontId="23" fillId="17" borderId="0" xfId="0" applyFont="1" applyFill="1" applyAlignment="1">
      <alignment horizontal="left" vertical="center" wrapText="1"/>
    </xf>
    <xf numFmtId="0" fontId="22" fillId="17" borderId="0" xfId="0" applyFont="1" applyFill="1" applyAlignment="1">
      <alignment horizontal="left" vertical="center"/>
    </xf>
    <xf numFmtId="0" fontId="18" fillId="19" borderId="0" xfId="0" applyFont="1" applyFill="1" applyAlignment="1">
      <alignment vertical="top" wrapText="1"/>
    </xf>
  </cellXfs>
  <cellStyles count="5">
    <cellStyle name="40% - Accent2" xfId="2" xr:uid="{00000000-0005-0000-0000-000000000000}"/>
    <cellStyle name="40% - Accent3" xfId="3" xr:uid="{00000000-0005-0000-0000-000001000000}"/>
    <cellStyle name="40% - Accent4" xfId="4" xr:uid="{00000000-0005-0000-0000-000002000000}"/>
    <cellStyle name="Good" xfId="1" xr:uid="{00000000-0005-0000-0000-000003000000}"/>
    <cellStyle name="Normal" xfId="0" builtinId="0"/>
  </cellStyles>
  <dxfs count="10">
    <dxf>
      <fill>
        <patternFill patternType="solid">
          <bgColor rgb="FFD9D9D9"/>
        </patternFill>
      </fill>
    </dxf>
    <dxf>
      <fill>
        <patternFill patternType="solid">
          <bgColor rgb="FFFCE4EC"/>
        </patternFill>
      </fill>
    </dxf>
    <dxf>
      <fill>
        <patternFill patternType="solid">
          <bgColor rgb="FFFFF2CC"/>
        </patternFill>
      </fill>
    </dxf>
    <dxf>
      <fill>
        <patternFill patternType="solid">
          <bgColor rgb="FFFCE4EC"/>
        </patternFill>
      </fill>
    </dxf>
    <dxf>
      <font>
        <color rgb="FF666666"/>
      </font>
      <fill>
        <patternFill patternType="solid">
          <bgColor rgb="FFF2F2F2"/>
        </patternFill>
      </fill>
    </dxf>
    <dxf>
      <font>
        <b/>
        <color rgb="FF006100"/>
      </font>
      <fill>
        <patternFill patternType="solid">
          <bgColor rgb="FFDDEFE7"/>
        </patternFill>
      </fill>
    </dxf>
    <dxf>
      <fill>
        <patternFill patternType="solid">
          <bgColor rgb="FFD9D9D9"/>
        </patternFill>
      </fill>
    </dxf>
    <dxf>
      <fill>
        <patternFill patternType="solid">
          <bgColor rgb="FFE2F0D9"/>
        </patternFill>
      </fill>
    </dxf>
    <dxf>
      <fill>
        <patternFill patternType="solid">
          <bgColor rgb="FFFFF2CC"/>
        </patternFill>
      </fill>
    </dxf>
    <dxf>
      <fill>
        <patternFill patternType="solid">
          <bgColor rgb="FFFCE4E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a:lstStyle/>
          <a:p>
            <a:r>
              <a:rPr lang="en-MY"/>
              <a:t>Topic Count by Priority</a:t>
            </a:r>
          </a:p>
        </c:rich>
      </c:tx>
      <c:overlay val="0"/>
    </c:title>
    <c:autoTitleDeleted val="0"/>
    <c:plotArea>
      <c:layout/>
      <c:barChart>
        <c:barDir val="col"/>
        <c:grouping val="clustered"/>
        <c:varyColors val="0"/>
        <c:ser>
          <c:idx val="0"/>
          <c:order val="0"/>
          <c:tx>
            <c:v>Topic Count</c:v>
          </c:tx>
          <c:invertIfNegative val="1"/>
          <c:cat>
            <c:strRef>
              <c:f>'MA Dashboard'!$A$4:$A$7</c:f>
              <c:strCache>
                <c:ptCount val="4"/>
                <c:pt idx="0">
                  <c:v>Tier 1: Critical Material</c:v>
                </c:pt>
                <c:pt idx="1">
                  <c:v>Tier 2: Significant Material</c:v>
                </c:pt>
                <c:pt idx="2">
                  <c:v>Tier 3: Monitored</c:v>
                </c:pt>
                <c:pt idx="3">
                  <c:v>Not Applicable / Out of Scope</c:v>
                </c:pt>
              </c:strCache>
            </c:strRef>
          </c:cat>
          <c:val>
            <c:numRef>
              <c:f>'MA Dashboard'!$B$4:$B$7</c:f>
              <c:numCache>
                <c:formatCode>General</c:formatCode>
                <c:ptCount val="4"/>
                <c:pt idx="0">
                  <c:v>14</c:v>
                </c:pt>
                <c:pt idx="1">
                  <c:v>12</c:v>
                </c:pt>
                <c:pt idx="2">
                  <c:v>3</c:v>
                </c:pt>
                <c:pt idx="3">
                  <c:v>0</c:v>
                </c:pt>
              </c:numCache>
            </c:numRef>
          </c:val>
          <c:extLst>
            <c:ext xmlns:c16="http://schemas.microsoft.com/office/drawing/2014/chart" uri="{C3380CC4-5D6E-409C-BE32-E72D297353CC}">
              <c16:uniqueId val="{00000000-E9E3-4A01-ACE9-037EFE064086}"/>
            </c:ext>
          </c:extLst>
        </c:ser>
        <c:dLbls>
          <c:showLegendKey val="0"/>
          <c:showVal val="0"/>
          <c:showCatName val="0"/>
          <c:showSerName val="0"/>
          <c:showPercent val="0"/>
          <c:showBubbleSize val="0"/>
        </c:dLbls>
        <c:gapWidth val="150"/>
        <c:axId val="48650112"/>
        <c:axId val="48672768"/>
      </c:barChart>
      <c:catAx>
        <c:axId val="48650112"/>
        <c:scaling>
          <c:orientation val="minMax"/>
        </c:scaling>
        <c:delete val="0"/>
        <c:axPos val="b"/>
        <c:majorGridlines>
          <c:spPr>
            <a:ln w="9525">
              <a:solidFill>
                <a:srgbClr val="CCCCCC"/>
              </a:solidFill>
              <a:prstDash val="dash"/>
            </a:ln>
          </c:spPr>
        </c:majorGridlines>
        <c:numFmt formatCode="General" sourceLinked="1"/>
        <c:majorTickMark val="none"/>
        <c:minorTickMark val="none"/>
        <c:tickLblPos val="nextTo"/>
        <c:crossAx val="48672768"/>
        <c:crosses val="autoZero"/>
        <c:auto val="1"/>
        <c:lblAlgn val="ctr"/>
        <c:lblOffset val="100"/>
        <c:noMultiLvlLbl val="0"/>
      </c:catAx>
      <c:valAx>
        <c:axId val="48672768"/>
        <c:scaling>
          <c:orientation val="minMax"/>
        </c:scaling>
        <c:delete val="0"/>
        <c:axPos val="l"/>
        <c:majorGridlines>
          <c:spPr>
            <a:ln w="9525">
              <a:solidFill>
                <a:srgbClr val="CCCCCC"/>
              </a:solidFill>
              <a:prstDash val="dash"/>
            </a:ln>
          </c:spPr>
        </c:majorGridlines>
        <c:numFmt formatCode="General" sourceLinked="1"/>
        <c:majorTickMark val="none"/>
        <c:minorTickMark val="none"/>
        <c:tickLblPos val="nextTo"/>
        <c:crossAx val="48650112"/>
        <c:crosses val="autoZero"/>
        <c:crossBetween val="between"/>
      </c:valAx>
    </c:plotArea>
    <c:plotVisOnly val="1"/>
    <c:dispBlanksAs val="zero"/>
    <c:showDLblsOverMax val="1"/>
  </c:chart>
  <c:spPr>
    <a:ln w="9525">
      <a:solidFill>
        <a:srgbClr val="D9D9D9"/>
      </a:solidFill>
      <a:prstDash val="solid"/>
    </a:ln>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a:lstStyle/>
          <a:p>
            <a:r>
              <a:rPr lang="en-MY"/>
              <a:t>Materiality Matrix (Stakeholder Concern vs Impact Materiality)</a:t>
            </a:r>
          </a:p>
        </c:rich>
      </c:tx>
      <c:overlay val="0"/>
    </c:title>
    <c:autoTitleDeleted val="0"/>
    <c:plotArea>
      <c:layout/>
      <c:scatterChart>
        <c:scatterStyle val="lineMarker"/>
        <c:varyColors val="0"/>
        <c:ser>
          <c:idx val="0"/>
          <c:order val="0"/>
          <c:tx>
            <c:v>ESG Topics</c:v>
          </c:tx>
          <c:xVal>
            <c:numLit>
              <c:formatCode>General</c:formatCode>
              <c:ptCount val="29"/>
              <c:pt idx="0">
                <c:v>4</c:v>
              </c:pt>
              <c:pt idx="1">
                <c:v>3</c:v>
              </c:pt>
              <c:pt idx="2">
                <c:v>3</c:v>
              </c:pt>
              <c:pt idx="3">
                <c:v>5</c:v>
              </c:pt>
              <c:pt idx="4">
                <c:v>4</c:v>
              </c:pt>
              <c:pt idx="5">
                <c:v>4</c:v>
              </c:pt>
              <c:pt idx="6">
                <c:v>5</c:v>
              </c:pt>
              <c:pt idx="7">
                <c:v>2</c:v>
              </c:pt>
              <c:pt idx="8">
                <c:v>4</c:v>
              </c:pt>
              <c:pt idx="9">
                <c:v>4</c:v>
              </c:pt>
              <c:pt idx="10">
                <c:v>5</c:v>
              </c:pt>
              <c:pt idx="11">
                <c:v>3</c:v>
              </c:pt>
              <c:pt idx="12">
                <c:v>5</c:v>
              </c:pt>
              <c:pt idx="13">
                <c:v>5</c:v>
              </c:pt>
              <c:pt idx="14">
                <c:v>4</c:v>
              </c:pt>
              <c:pt idx="15">
                <c:v>5</c:v>
              </c:pt>
              <c:pt idx="16">
                <c:v>3</c:v>
              </c:pt>
              <c:pt idx="17">
                <c:v>3</c:v>
              </c:pt>
              <c:pt idx="18">
                <c:v>4</c:v>
              </c:pt>
              <c:pt idx="19">
                <c:v>3</c:v>
              </c:pt>
              <c:pt idx="20">
                <c:v>4</c:v>
              </c:pt>
              <c:pt idx="21">
                <c:v>5</c:v>
              </c:pt>
              <c:pt idx="22">
                <c:v>4</c:v>
              </c:pt>
              <c:pt idx="23">
                <c:v>4</c:v>
              </c:pt>
              <c:pt idx="24">
                <c:v>5</c:v>
              </c:pt>
              <c:pt idx="25">
                <c:v>3</c:v>
              </c:pt>
              <c:pt idx="26">
                <c:v>4</c:v>
              </c:pt>
              <c:pt idx="27">
                <c:v>4</c:v>
              </c:pt>
              <c:pt idx="28">
                <c:v>5</c:v>
              </c:pt>
            </c:numLit>
          </c:xVal>
          <c:yVal>
            <c:numLit>
              <c:formatCode>General</c:formatCode>
              <c:ptCount val="29"/>
              <c:pt idx="0">
                <c:v>4</c:v>
              </c:pt>
              <c:pt idx="1">
                <c:v>3</c:v>
              </c:pt>
              <c:pt idx="2">
                <c:v>3.5</c:v>
              </c:pt>
              <c:pt idx="3">
                <c:v>3.75</c:v>
              </c:pt>
              <c:pt idx="4">
                <c:v>3.5</c:v>
              </c:pt>
              <c:pt idx="5">
                <c:v>4</c:v>
              </c:pt>
              <c:pt idx="6">
                <c:v>3.5</c:v>
              </c:pt>
              <c:pt idx="7">
                <c:v>2.75</c:v>
              </c:pt>
              <c:pt idx="8">
                <c:v>4</c:v>
              </c:pt>
              <c:pt idx="9">
                <c:v>4</c:v>
              </c:pt>
              <c:pt idx="10">
                <c:v>4.25</c:v>
              </c:pt>
              <c:pt idx="11">
                <c:v>2.75</c:v>
              </c:pt>
              <c:pt idx="12">
                <c:v>4.25</c:v>
              </c:pt>
              <c:pt idx="13">
                <c:v>4.5</c:v>
              </c:pt>
              <c:pt idx="14">
                <c:v>3.75</c:v>
              </c:pt>
              <c:pt idx="15">
                <c:v>4.25</c:v>
              </c:pt>
              <c:pt idx="16">
                <c:v>3.5</c:v>
              </c:pt>
              <c:pt idx="17">
                <c:v>2.75</c:v>
              </c:pt>
              <c:pt idx="18">
                <c:v>3.5</c:v>
              </c:pt>
              <c:pt idx="19">
                <c:v>3.25</c:v>
              </c:pt>
              <c:pt idx="20">
                <c:v>3.5</c:v>
              </c:pt>
              <c:pt idx="21">
                <c:v>4.75</c:v>
              </c:pt>
              <c:pt idx="22">
                <c:v>3.75</c:v>
              </c:pt>
              <c:pt idx="23">
                <c:v>3.5</c:v>
              </c:pt>
              <c:pt idx="24">
                <c:v>4</c:v>
              </c:pt>
              <c:pt idx="25">
                <c:v>2.75</c:v>
              </c:pt>
              <c:pt idx="26">
                <c:v>3.75</c:v>
              </c:pt>
              <c:pt idx="27">
                <c:v>3.25</c:v>
              </c:pt>
              <c:pt idx="28">
                <c:v>4.25</c:v>
              </c:pt>
            </c:numLit>
          </c:yVal>
          <c:smooth val="1"/>
          <c:extLst>
            <c:ext xmlns:c16="http://schemas.microsoft.com/office/drawing/2014/chart" uri="{C3380CC4-5D6E-409C-BE32-E72D297353CC}">
              <c16:uniqueId val="{00000000-A39F-4AE3-B40D-C4165E102045}"/>
            </c:ext>
          </c:extLst>
        </c:ser>
        <c:dLbls>
          <c:showLegendKey val="0"/>
          <c:showVal val="0"/>
          <c:showCatName val="0"/>
          <c:showSerName val="0"/>
          <c:showPercent val="0"/>
          <c:showBubbleSize val="0"/>
        </c:dLbls>
        <c:axId val="48650112"/>
        <c:axId val="48672768"/>
      </c:scatterChart>
      <c:valAx>
        <c:axId val="48672768"/>
        <c:scaling>
          <c:orientation val="minMax"/>
        </c:scaling>
        <c:delete val="0"/>
        <c:axPos val="l"/>
        <c:majorGridlines>
          <c:spPr>
            <a:ln w="9525">
              <a:solidFill>
                <a:srgbClr val="CCCCCC"/>
              </a:solidFill>
              <a:prstDash val="dash"/>
            </a:ln>
          </c:spPr>
        </c:majorGridlines>
        <c:numFmt formatCode="General" sourceLinked="1"/>
        <c:majorTickMark val="none"/>
        <c:minorTickMark val="none"/>
        <c:tickLblPos val="nextTo"/>
        <c:crossAx val="48650112"/>
        <c:crosses val="autoZero"/>
        <c:crossBetween val="midCat"/>
      </c:valAx>
      <c:valAx>
        <c:axId val="48650112"/>
        <c:scaling>
          <c:orientation val="minMax"/>
        </c:scaling>
        <c:delete val="0"/>
        <c:axPos val="b"/>
        <c:majorGridlines>
          <c:spPr>
            <a:ln w="9525">
              <a:solidFill>
                <a:srgbClr val="CCCCCC"/>
              </a:solidFill>
              <a:prstDash val="dash"/>
            </a:ln>
          </c:spPr>
        </c:majorGridlines>
        <c:numFmt formatCode="General" sourceLinked="1"/>
        <c:majorTickMark val="none"/>
        <c:minorTickMark val="none"/>
        <c:tickLblPos val="nextTo"/>
        <c:crossAx val="48672768"/>
        <c:crosses val="autoZero"/>
        <c:crossBetween val="midCat"/>
      </c:valAx>
    </c:plotArea>
    <c:plotVisOnly val="1"/>
    <c:dispBlanksAs val="zero"/>
    <c:showDLblsOverMax val="1"/>
  </c:chart>
  <c:spPr>
    <a:ln w="9525">
      <a:solidFill>
        <a:srgbClr val="D9D9D9"/>
      </a:solidFill>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xdr:col>
      <xdr:colOff>447675</xdr:colOff>
      <xdr:row>3</xdr:row>
      <xdr:rowOff>47625</xdr:rowOff>
    </xdr:from>
    <xdr:to>
      <xdr:col>3</xdr:col>
      <xdr:colOff>102870</xdr:colOff>
      <xdr:row>8</xdr:row>
      <xdr:rowOff>64770</xdr:rowOff>
    </xdr:to>
    <xdr:pic>
      <xdr:nvPicPr>
        <xdr:cNvPr id="2" name="/xl/media/image1.png">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5</xdr:col>
      <xdr:colOff>476250</xdr:colOff>
      <xdr:row>3</xdr:row>
      <xdr:rowOff>19050</xdr:rowOff>
    </xdr:from>
    <xdr:to>
      <xdr:col>7</xdr:col>
      <xdr:colOff>167640</xdr:colOff>
      <xdr:row>8</xdr:row>
      <xdr:rowOff>17145</xdr:rowOff>
    </xdr:to>
    <xdr:pic>
      <xdr:nvPicPr>
        <xdr:cNvPr id="3" name="/xl/media/image3.png">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twoCellAnchor editAs="oneCell">
    <xdr:from>
      <xdr:col>9</xdr:col>
      <xdr:colOff>481965</xdr:colOff>
      <xdr:row>3</xdr:row>
      <xdr:rowOff>15240</xdr:rowOff>
    </xdr:from>
    <xdr:to>
      <xdr:col>11</xdr:col>
      <xdr:colOff>150744</xdr:colOff>
      <xdr:row>8</xdr:row>
      <xdr:rowOff>19050</xdr:rowOff>
    </xdr:to>
    <xdr:pic>
      <xdr:nvPicPr>
        <xdr:cNvPr id="4" name="/xl/media/image5.png">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3"/>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2</xdr:row>
      <xdr:rowOff>0</xdr:rowOff>
    </xdr:from>
    <xdr:to>
      <xdr:col>10</xdr:col>
      <xdr:colOff>0</xdr:colOff>
      <xdr:row>10</xdr:row>
      <xdr:rowOff>0</xdr:rowOff>
    </xdr:to>
    <xdr:graphicFrame macro="">
      <xdr:nvGraphicFramePr>
        <xdr:cNvPr id="2" name="Chart">
          <a:extLst>
            <a:ext uri="{FF2B5EF4-FFF2-40B4-BE49-F238E27FC236}">
              <a16:creationId xmlns:a16="http://schemas.microsoft.com/office/drawing/2014/main" id="{00000000-0008-0000-09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0</xdr:colOff>
      <xdr:row>25</xdr:row>
      <xdr:rowOff>0</xdr:rowOff>
    </xdr:from>
    <xdr:ext cx="5905500" cy="3429000"/>
    <xdr:graphicFrame macro="">
      <xdr:nvGraphicFramePr>
        <xdr:cNvPr id="3" name="Chart">
          <a:extLst>
            <a:ext uri="{FF2B5EF4-FFF2-40B4-BE49-F238E27FC236}">
              <a16:creationId xmlns:a16="http://schemas.microsoft.com/office/drawing/2014/main" id="{00000000-0008-0000-09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53" displayName="Table53" ref="B2:J12">
  <autoFilter ref="B2:J12" xr:uid="{00000000-0009-0000-0100-000002000000}"/>
  <tableColumns count="9">
    <tableColumn id="2" xr3:uid="{00000000-0010-0000-0000-000002000000}" name="Column2"/>
    <tableColumn id="3" xr3:uid="{00000000-0010-0000-0000-000003000000}" name="Column3"/>
    <tableColumn id="4" xr3:uid="{00000000-0010-0000-0000-000004000000}" name="Column4"/>
    <tableColumn id="12" xr3:uid="{00000000-0010-0000-0000-00000C000000}" name="Column42"/>
    <tableColumn id="8" xr3:uid="{00000000-0010-0000-0000-000008000000}" name="Column8"/>
    <tableColumn id="9" xr3:uid="{00000000-0010-0000-0000-000009000000}" name="Column9"/>
    <tableColumn id="10" xr3:uid="{00000000-0010-0000-0000-00000A000000}" name="Column10"/>
    <tableColumn id="11" xr3:uid="{00000000-0010-0000-0000-00000B000000}" name="Column11"/>
    <tableColumn id="1" xr3:uid="{00000000-0010-0000-0000-000001000000}" name="Column12"/>
  </tableColumns>
  <tableStyleInfo name="TableStyleLight4"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able52" displayName="Table52" ref="B2:I13">
  <autoFilter ref="B2:I13" xr:uid="{00000000-0009-0000-0100-000001000000}"/>
  <tableColumns count="8">
    <tableColumn id="2" xr3:uid="{00000000-0010-0000-0100-000002000000}" name="Column2"/>
    <tableColumn id="3" xr3:uid="{00000000-0010-0000-0100-000003000000}" name="Column3"/>
    <tableColumn id="4" xr3:uid="{00000000-0010-0000-0100-000004000000}" name="Column4"/>
    <tableColumn id="12" xr3:uid="{00000000-0010-0000-0100-00000C000000}" name="Column42"/>
    <tableColumn id="8" xr3:uid="{00000000-0010-0000-0100-000008000000}" name="Column8"/>
    <tableColumn id="9" xr3:uid="{00000000-0010-0000-0100-000009000000}" name="Column9"/>
    <tableColumn id="10" xr3:uid="{00000000-0010-0000-0100-00000A000000}" name="Column10"/>
    <tableColumn id="11" xr3:uid="{00000000-0010-0000-0100-00000B000000}" name="Column11"/>
  </tableColumns>
  <tableStyleInfo name="TableStyleLight3"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54" displayName="Table54" ref="B2:J10">
  <autoFilter ref="B2:J10" xr:uid="{00000000-0009-0000-0100-000003000000}"/>
  <tableColumns count="9">
    <tableColumn id="2" xr3:uid="{00000000-0010-0000-0200-000002000000}" name="Column2"/>
    <tableColumn id="3" xr3:uid="{00000000-0010-0000-0200-000003000000}" name="Column3"/>
    <tableColumn id="4" xr3:uid="{00000000-0010-0000-0200-000004000000}" name="Column4"/>
    <tableColumn id="12" xr3:uid="{00000000-0010-0000-0200-00000C000000}" name="Column42"/>
    <tableColumn id="8" xr3:uid="{00000000-0010-0000-0200-000008000000}" name="Column8"/>
    <tableColumn id="9" xr3:uid="{00000000-0010-0000-0200-000009000000}" name="Column9"/>
    <tableColumn id="10" xr3:uid="{00000000-0010-0000-0200-00000A000000}" name="Column10"/>
    <tableColumn id="11" xr3:uid="{00000000-0010-0000-0200-00000B000000}" name="Column11"/>
    <tableColumn id="1" xr3:uid="{00000000-0010-0000-0200-000001000000}" name="Column12"/>
  </tableColumns>
  <tableStyleInfo name="TableStyleLight5"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3000000}" name="Table5" displayName="Table5" ref="B2:I32">
  <autoFilter ref="B2:I32" xr:uid="{00000000-0009-0000-0100-000005000000}"/>
  <tableColumns count="8">
    <tableColumn id="2" xr3:uid="{00000000-0010-0000-0300-000002000000}" name="Column2"/>
    <tableColumn id="3" xr3:uid="{00000000-0010-0000-0300-000003000000}" name="Column3"/>
    <tableColumn id="4" xr3:uid="{00000000-0010-0000-0300-000004000000}" name="Column4"/>
    <tableColumn id="12" xr3:uid="{00000000-0010-0000-0300-00000C000000}" name="Column42"/>
    <tableColumn id="8" xr3:uid="{00000000-0010-0000-0300-000008000000}" name="Column8"/>
    <tableColumn id="9" xr3:uid="{00000000-0010-0000-0300-000009000000}" name="Column9"/>
    <tableColumn id="10" xr3:uid="{00000000-0010-0000-0300-00000A000000}" name="Column10"/>
    <tableColumn id="11" xr3:uid="{00000000-0010-0000-0300-00000B000000}" name="Column11"/>
  </tableColumns>
  <tableStyleInfo name="TableStyleLight4"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Office">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5"/>
  <sheetViews>
    <sheetView topLeftCell="A4" workbookViewId="0">
      <selection activeCell="F2" sqref="F2"/>
    </sheetView>
  </sheetViews>
  <sheetFormatPr defaultColWidth="8.88671875" defaultRowHeight="14.4" x14ac:dyDescent="0.3"/>
  <cols>
    <col min="1" max="1" width="11.6640625" style="1" customWidth="1"/>
    <col min="2" max="2" width="74.33203125" style="1" customWidth="1"/>
    <col min="3" max="5" width="8.88671875" style="1"/>
    <col min="6" max="6" width="71" style="1" customWidth="1"/>
    <col min="7" max="16384" width="8.88671875" style="1"/>
  </cols>
  <sheetData>
    <row r="1" spans="1:6" ht="31.65" customHeight="1" x14ac:dyDescent="0.35">
      <c r="A1" s="25" t="s">
        <v>0</v>
      </c>
      <c r="F1" s="19"/>
    </row>
    <row r="2" spans="1:6" ht="201.6" customHeight="1" x14ac:dyDescent="0.3">
      <c r="A2" s="118" t="s">
        <v>1</v>
      </c>
      <c r="B2" s="118"/>
      <c r="F2" s="20"/>
    </row>
    <row r="3" spans="1:6" ht="11.55" customHeight="1" x14ac:dyDescent="0.3">
      <c r="A3" s="12"/>
      <c r="B3" s="12"/>
      <c r="F3" s="20"/>
    </row>
    <row r="4" spans="1:6" ht="14.85" customHeight="1" x14ac:dyDescent="0.35">
      <c r="A4" s="26" t="s">
        <v>2</v>
      </c>
      <c r="B4" s="2"/>
    </row>
    <row r="5" spans="1:6" x14ac:dyDescent="0.3">
      <c r="A5" s="1" t="s">
        <v>3</v>
      </c>
      <c r="B5" s="1" t="s">
        <v>4</v>
      </c>
    </row>
    <row r="6" spans="1:6" x14ac:dyDescent="0.3">
      <c r="A6" s="1" t="s">
        <v>5</v>
      </c>
      <c r="B6" s="1" t="s">
        <v>6</v>
      </c>
    </row>
    <row r="7" spans="1:6" x14ac:dyDescent="0.3">
      <c r="A7" s="1" t="s">
        <v>7</v>
      </c>
      <c r="B7" s="1" t="s">
        <v>8</v>
      </c>
    </row>
    <row r="8" spans="1:6" x14ac:dyDescent="0.3">
      <c r="A8" s="1" t="s">
        <v>9</v>
      </c>
      <c r="B8" s="1" t="s">
        <v>10</v>
      </c>
    </row>
    <row r="9" spans="1:6" x14ac:dyDescent="0.3">
      <c r="A9" s="1" t="s">
        <v>11</v>
      </c>
      <c r="B9" s="1" t="s">
        <v>12</v>
      </c>
    </row>
    <row r="10" spans="1:6" x14ac:dyDescent="0.3">
      <c r="A10" s="1" t="s">
        <v>13</v>
      </c>
      <c r="B10" s="1" t="s">
        <v>14</v>
      </c>
    </row>
    <row r="11" spans="1:6" x14ac:dyDescent="0.3">
      <c r="A11" s="1" t="s">
        <v>15</v>
      </c>
      <c r="B11" s="1" t="s">
        <v>16</v>
      </c>
    </row>
    <row r="12" spans="1:6" x14ac:dyDescent="0.3">
      <c r="A12" s="1" t="s">
        <v>17</v>
      </c>
      <c r="B12" s="1" t="s">
        <v>18</v>
      </c>
    </row>
    <row r="13" spans="1:6" x14ac:dyDescent="0.3">
      <c r="A13" s="1" t="s">
        <v>19</v>
      </c>
      <c r="B13" s="1" t="s">
        <v>20</v>
      </c>
    </row>
    <row r="15" spans="1:6" ht="15.45" customHeight="1" x14ac:dyDescent="0.35">
      <c r="A15" s="25" t="s">
        <v>21</v>
      </c>
    </row>
    <row r="16" spans="1:6" ht="26.85" customHeight="1" x14ac:dyDescent="0.3">
      <c r="A16" s="119" t="s">
        <v>22</v>
      </c>
      <c r="B16" s="119"/>
    </row>
    <row r="17" spans="1:2" x14ac:dyDescent="0.3">
      <c r="A17" s="1" t="s">
        <v>23</v>
      </c>
      <c r="B17" s="18"/>
    </row>
    <row r="18" spans="1:2" x14ac:dyDescent="0.3">
      <c r="A18" s="1" t="s">
        <v>24</v>
      </c>
      <c r="B18" s="18"/>
    </row>
    <row r="19" spans="1:2" x14ac:dyDescent="0.3">
      <c r="A19" s="1" t="s">
        <v>25</v>
      </c>
      <c r="B19" s="18"/>
    </row>
    <row r="20" spans="1:2" x14ac:dyDescent="0.3">
      <c r="A20" s="1" t="s">
        <v>26</v>
      </c>
      <c r="B20" s="18"/>
    </row>
    <row r="21" spans="1:2" x14ac:dyDescent="0.3">
      <c r="A21" s="1" t="s">
        <v>27</v>
      </c>
      <c r="B21" s="18"/>
    </row>
    <row r="22" spans="1:2" x14ac:dyDescent="0.3">
      <c r="A22" s="1" t="s">
        <v>28</v>
      </c>
      <c r="B22" s="18"/>
    </row>
    <row r="23" spans="1:2" x14ac:dyDescent="0.3">
      <c r="A23" s="1" t="s">
        <v>29</v>
      </c>
      <c r="B23" s="18"/>
    </row>
    <row r="24" spans="1:2" x14ac:dyDescent="0.3">
      <c r="A24" s="1" t="s">
        <v>30</v>
      </c>
      <c r="B24" s="18"/>
    </row>
    <row r="25" spans="1:2" x14ac:dyDescent="0.3">
      <c r="A25" s="1" t="s">
        <v>31</v>
      </c>
      <c r="B25" s="18"/>
    </row>
    <row r="26" spans="1:2" x14ac:dyDescent="0.3">
      <c r="A26" s="1" t="s">
        <v>32</v>
      </c>
      <c r="B26" s="18"/>
    </row>
    <row r="27" spans="1:2" x14ac:dyDescent="0.3">
      <c r="A27" s="1" t="s">
        <v>33</v>
      </c>
      <c r="B27" s="18"/>
    </row>
    <row r="28" spans="1:2" x14ac:dyDescent="0.3">
      <c r="A28" s="1" t="s">
        <v>34</v>
      </c>
      <c r="B28" s="18"/>
    </row>
    <row r="29" spans="1:2" x14ac:dyDescent="0.3">
      <c r="A29" s="1" t="s">
        <v>35</v>
      </c>
      <c r="B29" s="18"/>
    </row>
    <row r="30" spans="1:2" x14ac:dyDescent="0.3">
      <c r="A30" s="1" t="s">
        <v>36</v>
      </c>
      <c r="B30" s="18"/>
    </row>
    <row r="31" spans="1:2" x14ac:dyDescent="0.3">
      <c r="A31" s="1" t="s">
        <v>37</v>
      </c>
      <c r="B31" s="18"/>
    </row>
    <row r="32" spans="1:2" x14ac:dyDescent="0.3">
      <c r="A32" s="1" t="s">
        <v>38</v>
      </c>
      <c r="B32" s="18"/>
    </row>
    <row r="33" spans="1:2" x14ac:dyDescent="0.3">
      <c r="A33" s="1" t="s">
        <v>39</v>
      </c>
      <c r="B33" s="18"/>
    </row>
    <row r="34" spans="1:2" x14ac:dyDescent="0.3">
      <c r="A34" s="18"/>
      <c r="B34" s="18"/>
    </row>
    <row r="35" spans="1:2" x14ac:dyDescent="0.3">
      <c r="A35" s="18"/>
      <c r="B35" s="18"/>
    </row>
  </sheetData>
  <mergeCells count="2">
    <mergeCell ref="A2:B2"/>
    <mergeCell ref="A16:B1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M46"/>
  <sheetViews>
    <sheetView showGridLines="0" workbookViewId="0"/>
  </sheetViews>
  <sheetFormatPr defaultColWidth="8.88671875" defaultRowHeight="14.4" x14ac:dyDescent="0.3"/>
  <cols>
    <col min="1" max="1" width="9.33203125" style="64" customWidth="1"/>
    <col min="2" max="4" width="8.88671875" style="64"/>
    <col min="5" max="5" width="5" style="64" customWidth="1"/>
    <col min="6" max="8" width="8.88671875" style="64"/>
    <col min="9" max="9" width="5" style="64" customWidth="1"/>
    <col min="10" max="16384" width="8.88671875" style="64"/>
  </cols>
  <sheetData>
    <row r="2" spans="2:13" ht="18" x14ac:dyDescent="0.3">
      <c r="B2" s="23" t="s">
        <v>40</v>
      </c>
      <c r="C2" s="23"/>
    </row>
    <row r="4" spans="2:13" x14ac:dyDescent="0.3">
      <c r="B4" s="92"/>
      <c r="C4" s="92"/>
      <c r="D4" s="92"/>
      <c r="F4" s="91"/>
      <c r="G4" s="91"/>
      <c r="H4" s="91"/>
      <c r="J4" s="90"/>
      <c r="K4" s="90"/>
      <c r="L4" s="90"/>
    </row>
    <row r="5" spans="2:13" x14ac:dyDescent="0.3">
      <c r="B5" s="92"/>
      <c r="C5" s="92"/>
      <c r="D5" s="92"/>
      <c r="F5" s="91"/>
      <c r="G5" s="91"/>
      <c r="H5" s="91"/>
      <c r="J5" s="90"/>
      <c r="K5" s="90"/>
      <c r="L5" s="90"/>
    </row>
    <row r="6" spans="2:13" x14ac:dyDescent="0.3">
      <c r="B6" s="92"/>
      <c r="C6" s="92"/>
      <c r="D6" s="92"/>
      <c r="F6" s="91"/>
      <c r="G6" s="91"/>
      <c r="H6" s="91"/>
      <c r="J6" s="90"/>
      <c r="K6" s="90"/>
      <c r="L6" s="90"/>
    </row>
    <row r="7" spans="2:13" x14ac:dyDescent="0.3">
      <c r="B7" s="92"/>
      <c r="C7" s="92"/>
      <c r="D7" s="92"/>
      <c r="F7" s="91"/>
      <c r="G7" s="91"/>
      <c r="H7" s="91"/>
      <c r="J7" s="90"/>
      <c r="K7" s="90"/>
      <c r="L7" s="90"/>
    </row>
    <row r="8" spans="2:13" x14ac:dyDescent="0.3">
      <c r="B8" s="92"/>
      <c r="C8" s="92"/>
      <c r="D8" s="92"/>
      <c r="F8" s="91"/>
      <c r="G8" s="91"/>
      <c r="H8" s="91"/>
      <c r="J8" s="90"/>
      <c r="K8" s="90"/>
      <c r="L8" s="90"/>
    </row>
    <row r="9" spans="2:13" ht="15.6" x14ac:dyDescent="0.3">
      <c r="B9" s="129" t="s">
        <v>41</v>
      </c>
      <c r="C9" s="129"/>
      <c r="D9" s="129"/>
      <c r="F9" s="123" t="s">
        <v>42</v>
      </c>
      <c r="G9" s="123"/>
      <c r="H9" s="123"/>
      <c r="J9" s="130" t="s">
        <v>43</v>
      </c>
      <c r="K9" s="130"/>
      <c r="L9" s="130"/>
    </row>
    <row r="11" spans="2:13" ht="14.4" customHeight="1" x14ac:dyDescent="0.3">
      <c r="B11" s="126" t="s">
        <v>44</v>
      </c>
      <c r="C11" s="126"/>
      <c r="D11" s="126"/>
      <c r="F11" s="124" t="s">
        <v>45</v>
      </c>
      <c r="G11" s="124"/>
      <c r="H11" s="124"/>
      <c r="J11" s="121" t="s">
        <v>46</v>
      </c>
      <c r="K11" s="121"/>
      <c r="L11" s="121"/>
      <c r="M11" s="65"/>
    </row>
    <row r="12" spans="2:13" x14ac:dyDescent="0.3">
      <c r="B12" s="126"/>
      <c r="C12" s="126"/>
      <c r="D12" s="126"/>
      <c r="F12" s="124"/>
      <c r="G12" s="124"/>
      <c r="H12" s="124"/>
      <c r="J12" s="121"/>
      <c r="K12" s="121"/>
      <c r="L12" s="121"/>
      <c r="M12" s="65"/>
    </row>
    <row r="13" spans="2:13" ht="31.2" customHeight="1" x14ac:dyDescent="0.3">
      <c r="J13" s="121"/>
      <c r="K13" s="121"/>
      <c r="L13" s="121"/>
      <c r="M13" s="65"/>
    </row>
    <row r="14" spans="2:13" ht="14.4" customHeight="1" x14ac:dyDescent="0.3">
      <c r="B14" s="127" t="s">
        <v>47</v>
      </c>
      <c r="C14" s="127"/>
      <c r="D14" s="127"/>
      <c r="F14" s="120" t="s">
        <v>48</v>
      </c>
      <c r="G14" s="120"/>
      <c r="H14" s="120"/>
      <c r="J14" s="65"/>
      <c r="K14" s="65"/>
      <c r="L14" s="65"/>
      <c r="M14" s="65"/>
    </row>
    <row r="15" spans="2:13" x14ac:dyDescent="0.3">
      <c r="B15" s="127"/>
      <c r="C15" s="127"/>
      <c r="D15" s="127"/>
      <c r="F15" s="120"/>
      <c r="G15" s="120"/>
      <c r="H15" s="120"/>
      <c r="J15" s="122" t="s">
        <v>49</v>
      </c>
      <c r="K15" s="122"/>
      <c r="L15" s="122"/>
      <c r="M15" s="65"/>
    </row>
    <row r="16" spans="2:13" x14ac:dyDescent="0.3">
      <c r="B16" s="127"/>
      <c r="C16" s="127"/>
      <c r="D16" s="127"/>
      <c r="J16" s="122"/>
      <c r="K16" s="122"/>
      <c r="L16" s="122"/>
    </row>
    <row r="18" spans="2:12" ht="14.4" customHeight="1" x14ac:dyDescent="0.3">
      <c r="B18" s="126" t="s">
        <v>50</v>
      </c>
      <c r="C18" s="126"/>
      <c r="D18" s="126"/>
      <c r="F18" s="125" t="s">
        <v>51</v>
      </c>
      <c r="G18" s="125"/>
      <c r="H18" s="125"/>
      <c r="J18" s="128" t="s">
        <v>52</v>
      </c>
      <c r="K18" s="128"/>
      <c r="L18" s="128"/>
    </row>
    <row r="19" spans="2:12" x14ac:dyDescent="0.3">
      <c r="B19" s="126"/>
      <c r="C19" s="126"/>
      <c r="D19" s="126"/>
      <c r="F19" s="125"/>
      <c r="G19" s="125"/>
      <c r="H19" s="125"/>
      <c r="J19" s="128"/>
      <c r="K19" s="128"/>
      <c r="L19" s="128"/>
    </row>
    <row r="21" spans="2:12" ht="14.4" customHeight="1" x14ac:dyDescent="0.3">
      <c r="B21" s="126" t="s">
        <v>53</v>
      </c>
      <c r="C21" s="126"/>
      <c r="D21" s="126"/>
      <c r="F21" s="120" t="s">
        <v>54</v>
      </c>
      <c r="G21" s="120"/>
      <c r="H21" s="120"/>
      <c r="J21" s="122" t="s">
        <v>55</v>
      </c>
      <c r="K21" s="122"/>
      <c r="L21" s="122"/>
    </row>
    <row r="22" spans="2:12" x14ac:dyDescent="0.3">
      <c r="B22" s="126"/>
      <c r="C22" s="126"/>
      <c r="D22" s="126"/>
      <c r="F22" s="120"/>
      <c r="G22" s="120"/>
      <c r="H22" s="120"/>
      <c r="J22" s="122"/>
      <c r="K22" s="122"/>
      <c r="L22" s="122"/>
    </row>
    <row r="24" spans="2:12" ht="14.4" customHeight="1" x14ac:dyDescent="0.3">
      <c r="B24" s="127" t="s">
        <v>56</v>
      </c>
      <c r="C24" s="127"/>
      <c r="D24" s="127"/>
      <c r="F24" s="125" t="s">
        <v>57</v>
      </c>
      <c r="G24" s="125"/>
      <c r="H24" s="125"/>
      <c r="J24" s="128" t="s">
        <v>58</v>
      </c>
      <c r="K24" s="128"/>
      <c r="L24" s="128"/>
    </row>
    <row r="25" spans="2:12" x14ac:dyDescent="0.3">
      <c r="B25" s="127"/>
      <c r="C25" s="127"/>
      <c r="D25" s="127"/>
      <c r="F25" s="125"/>
      <c r="G25" s="125"/>
      <c r="H25" s="125"/>
      <c r="J25" s="128"/>
      <c r="K25" s="128"/>
      <c r="L25" s="128"/>
    </row>
    <row r="26" spans="2:12" x14ac:dyDescent="0.3">
      <c r="F26" s="66"/>
      <c r="G26" s="66"/>
      <c r="H26" s="66"/>
    </row>
    <row r="27" spans="2:12" x14ac:dyDescent="0.3">
      <c r="B27" s="127" t="s">
        <v>59</v>
      </c>
      <c r="C27" s="127"/>
      <c r="D27" s="127"/>
      <c r="F27" s="120" t="s">
        <v>60</v>
      </c>
      <c r="G27" s="120"/>
      <c r="H27" s="120"/>
      <c r="J27" s="122" t="s">
        <v>61</v>
      </c>
      <c r="K27" s="122"/>
      <c r="L27" s="122"/>
    </row>
    <row r="28" spans="2:12" x14ac:dyDescent="0.3">
      <c r="B28" s="127"/>
      <c r="C28" s="127"/>
      <c r="D28" s="127"/>
      <c r="F28" s="120"/>
      <c r="G28" s="120"/>
      <c r="H28" s="120"/>
      <c r="J28" s="122"/>
      <c r="K28" s="122"/>
      <c r="L28" s="122"/>
    </row>
    <row r="29" spans="2:12" x14ac:dyDescent="0.3">
      <c r="F29" s="66"/>
      <c r="G29" s="66"/>
      <c r="H29" s="66"/>
    </row>
    <row r="30" spans="2:12" ht="14.4" customHeight="1" x14ac:dyDescent="0.3">
      <c r="B30" s="126" t="s">
        <v>62</v>
      </c>
      <c r="C30" s="126"/>
      <c r="D30" s="126"/>
      <c r="F30" s="120" t="s">
        <v>63</v>
      </c>
      <c r="G30" s="120"/>
      <c r="H30" s="120"/>
      <c r="J30" s="122" t="s">
        <v>64</v>
      </c>
      <c r="K30" s="122"/>
      <c r="L30" s="122"/>
    </row>
    <row r="31" spans="2:12" x14ac:dyDescent="0.3">
      <c r="B31" s="126"/>
      <c r="C31" s="126"/>
      <c r="D31" s="126"/>
      <c r="F31" s="120"/>
      <c r="G31" s="120"/>
      <c r="H31" s="120"/>
      <c r="J31" s="122"/>
      <c r="K31" s="122"/>
      <c r="L31" s="122"/>
    </row>
    <row r="32" spans="2:12" x14ac:dyDescent="0.3">
      <c r="F32" s="66"/>
      <c r="G32" s="66"/>
      <c r="H32" s="66"/>
    </row>
    <row r="33" spans="2:13" ht="14.4" customHeight="1" x14ac:dyDescent="0.3">
      <c r="B33" s="126" t="s">
        <v>65</v>
      </c>
      <c r="C33" s="126"/>
      <c r="D33" s="126"/>
      <c r="F33" s="125" t="s">
        <v>66</v>
      </c>
      <c r="G33" s="125"/>
      <c r="H33" s="125"/>
      <c r="J33" s="122" t="s">
        <v>67</v>
      </c>
      <c r="K33" s="122"/>
      <c r="L33" s="122"/>
      <c r="M33" s="67"/>
    </row>
    <row r="34" spans="2:13" x14ac:dyDescent="0.3">
      <c r="B34" s="126"/>
      <c r="C34" s="126"/>
      <c r="D34" s="126"/>
      <c r="F34" s="125"/>
      <c r="G34" s="125"/>
      <c r="H34" s="125"/>
      <c r="J34" s="122"/>
      <c r="K34" s="122"/>
      <c r="L34" s="122"/>
      <c r="M34" s="67"/>
    </row>
    <row r="35" spans="2:13" x14ac:dyDescent="0.3">
      <c r="B35" s="68"/>
      <c r="C35" s="68"/>
      <c r="D35" s="68"/>
      <c r="F35" s="66"/>
      <c r="G35" s="66"/>
      <c r="H35" s="66"/>
      <c r="J35" s="122"/>
      <c r="K35" s="122"/>
      <c r="L35" s="122"/>
      <c r="M35" s="67"/>
    </row>
    <row r="36" spans="2:13" x14ac:dyDescent="0.3">
      <c r="B36" s="126" t="s">
        <v>68</v>
      </c>
      <c r="C36" s="126"/>
      <c r="D36" s="126"/>
      <c r="F36" s="120" t="s">
        <v>69</v>
      </c>
      <c r="G36" s="120"/>
      <c r="H36" s="120"/>
      <c r="J36" s="122"/>
      <c r="K36" s="122"/>
      <c r="L36" s="122"/>
      <c r="M36" s="67"/>
    </row>
    <row r="37" spans="2:13" x14ac:dyDescent="0.3">
      <c r="B37" s="126"/>
      <c r="C37" s="126"/>
      <c r="D37" s="126"/>
      <c r="F37" s="120"/>
      <c r="G37" s="120"/>
      <c r="H37" s="120"/>
    </row>
    <row r="38" spans="2:13" x14ac:dyDescent="0.3">
      <c r="B38" s="68"/>
      <c r="C38" s="68"/>
      <c r="D38" s="68"/>
      <c r="F38" s="120"/>
      <c r="G38" s="120"/>
      <c r="H38" s="120"/>
    </row>
    <row r="39" spans="2:13" ht="14.4" customHeight="1" x14ac:dyDescent="0.3">
      <c r="B39" s="126" t="s">
        <v>70</v>
      </c>
      <c r="C39" s="126"/>
      <c r="D39" s="126"/>
    </row>
    <row r="40" spans="2:13" x14ac:dyDescent="0.3">
      <c r="B40" s="126"/>
      <c r="C40" s="126"/>
      <c r="D40" s="126"/>
      <c r="F40" s="120" t="s">
        <v>71</v>
      </c>
      <c r="G40" s="120"/>
      <c r="H40" s="120"/>
    </row>
    <row r="41" spans="2:13" x14ac:dyDescent="0.3">
      <c r="F41" s="120"/>
      <c r="G41" s="120"/>
      <c r="H41" s="120"/>
    </row>
    <row r="43" spans="2:13" ht="14.4" customHeight="1" x14ac:dyDescent="0.3">
      <c r="F43" s="120" t="s">
        <v>72</v>
      </c>
      <c r="G43" s="120"/>
      <c r="H43" s="120"/>
    </row>
    <row r="44" spans="2:13" x14ac:dyDescent="0.3">
      <c r="F44" s="120"/>
      <c r="G44" s="120"/>
      <c r="H44" s="120"/>
    </row>
    <row r="46" spans="2:13" ht="14.4" customHeight="1" x14ac:dyDescent="0.3"/>
  </sheetData>
  <mergeCells count="32">
    <mergeCell ref="B14:D16"/>
    <mergeCell ref="J15:L16"/>
    <mergeCell ref="B18:D19"/>
    <mergeCell ref="J18:L19"/>
    <mergeCell ref="B9:D9"/>
    <mergeCell ref="J9:L9"/>
    <mergeCell ref="B11:D12"/>
    <mergeCell ref="B21:D22"/>
    <mergeCell ref="J21:L22"/>
    <mergeCell ref="B24:D25"/>
    <mergeCell ref="J24:L25"/>
    <mergeCell ref="F21:H22"/>
    <mergeCell ref="B27:D28"/>
    <mergeCell ref="J27:L28"/>
    <mergeCell ref="B30:D31"/>
    <mergeCell ref="J30:L31"/>
    <mergeCell ref="F24:H25"/>
    <mergeCell ref="F27:H28"/>
    <mergeCell ref="B33:D34"/>
    <mergeCell ref="B36:D37"/>
    <mergeCell ref="B39:D40"/>
    <mergeCell ref="F30:H31"/>
    <mergeCell ref="F33:H34"/>
    <mergeCell ref="F36:H38"/>
    <mergeCell ref="F40:H41"/>
    <mergeCell ref="F43:H44"/>
    <mergeCell ref="J11:L13"/>
    <mergeCell ref="J33:L36"/>
    <mergeCell ref="F9:H9"/>
    <mergeCell ref="F11:H12"/>
    <mergeCell ref="F14:H15"/>
    <mergeCell ref="F18:H19"/>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12"/>
  <sheetViews>
    <sheetView topLeftCell="A11" zoomScale="67" workbookViewId="0"/>
  </sheetViews>
  <sheetFormatPr defaultColWidth="8.88671875" defaultRowHeight="14.4" x14ac:dyDescent="0.3"/>
  <cols>
    <col min="1" max="1" width="17.44140625" style="4" customWidth="1"/>
    <col min="2" max="2" width="21" style="12" customWidth="1"/>
    <col min="3" max="3" width="37.6640625" style="15" customWidth="1"/>
    <col min="4" max="4" width="79.109375" style="12" customWidth="1"/>
    <col min="5" max="5" width="71.6640625" style="3" customWidth="1"/>
    <col min="6" max="6" width="37" style="3" customWidth="1"/>
    <col min="7" max="7" width="33.6640625" style="12" customWidth="1"/>
    <col min="8" max="8" width="24.109375" style="3" customWidth="1"/>
    <col min="9" max="9" width="17.6640625" style="3" customWidth="1"/>
    <col min="10" max="10" width="20.6640625" style="3" customWidth="1"/>
    <col min="11" max="16384" width="8.88671875" style="3"/>
  </cols>
  <sheetData>
    <row r="1" spans="1:10" ht="21.15" customHeight="1" x14ac:dyDescent="0.3">
      <c r="A1" s="75" t="s">
        <v>73</v>
      </c>
      <c r="B1" s="76" t="s">
        <v>74</v>
      </c>
      <c r="C1" s="77" t="s">
        <v>75</v>
      </c>
      <c r="D1" s="76" t="s">
        <v>76</v>
      </c>
      <c r="E1" s="75" t="s">
        <v>77</v>
      </c>
      <c r="F1" s="75" t="s">
        <v>78</v>
      </c>
      <c r="G1" s="76" t="s">
        <v>79</v>
      </c>
      <c r="H1" s="75" t="s">
        <v>80</v>
      </c>
      <c r="I1" s="75" t="s">
        <v>81</v>
      </c>
      <c r="J1" s="75" t="s">
        <v>82</v>
      </c>
    </row>
    <row r="2" spans="1:10" hidden="1" x14ac:dyDescent="0.3">
      <c r="B2" s="10" t="s">
        <v>83</v>
      </c>
      <c r="C2" s="13" t="s">
        <v>84</v>
      </c>
      <c r="D2" s="10" t="s">
        <v>85</v>
      </c>
      <c r="E2" s="9" t="s">
        <v>86</v>
      </c>
      <c r="F2" s="9" t="s">
        <v>87</v>
      </c>
      <c r="G2" s="10" t="s">
        <v>88</v>
      </c>
      <c r="H2" s="9" t="s">
        <v>89</v>
      </c>
      <c r="I2" s="10" t="s">
        <v>90</v>
      </c>
      <c r="J2" s="10" t="s">
        <v>91</v>
      </c>
    </row>
    <row r="3" spans="1:10" ht="130.05000000000001" customHeight="1" x14ac:dyDescent="0.3">
      <c r="A3" s="131" t="s">
        <v>92</v>
      </c>
      <c r="B3" s="69" t="s">
        <v>44</v>
      </c>
      <c r="C3" s="70" t="s">
        <v>93</v>
      </c>
      <c r="D3" s="72" t="s">
        <v>94</v>
      </c>
      <c r="E3" s="72" t="s">
        <v>95</v>
      </c>
      <c r="F3" s="69" t="s">
        <v>96</v>
      </c>
      <c r="G3" s="69" t="s">
        <v>97</v>
      </c>
      <c r="H3" s="69" t="s">
        <v>98</v>
      </c>
      <c r="I3" s="69" t="s">
        <v>99</v>
      </c>
      <c r="J3" s="73"/>
    </row>
    <row r="4" spans="1:10" ht="288" x14ac:dyDescent="0.3">
      <c r="A4" s="132"/>
      <c r="B4" s="6" t="s">
        <v>47</v>
      </c>
      <c r="C4" s="8" t="s">
        <v>100</v>
      </c>
      <c r="D4" s="7" t="s">
        <v>101</v>
      </c>
      <c r="E4" s="6" t="s">
        <v>102</v>
      </c>
      <c r="F4" s="100" t="s">
        <v>103</v>
      </c>
      <c r="G4" s="6" t="s">
        <v>104</v>
      </c>
      <c r="H4" s="6" t="s">
        <v>105</v>
      </c>
      <c r="I4" s="6" t="s">
        <v>99</v>
      </c>
    </row>
    <row r="5" spans="1:10" ht="115.2" x14ac:dyDescent="0.3">
      <c r="A5" s="132"/>
      <c r="B5" s="69" t="s">
        <v>106</v>
      </c>
      <c r="C5" s="70" t="s">
        <v>107</v>
      </c>
      <c r="D5" s="72" t="s">
        <v>108</v>
      </c>
      <c r="E5" s="69" t="s">
        <v>109</v>
      </c>
      <c r="F5" s="69" t="s">
        <v>110</v>
      </c>
      <c r="G5" s="69" t="s">
        <v>111</v>
      </c>
      <c r="H5" s="69" t="s">
        <v>112</v>
      </c>
      <c r="I5" s="69" t="s">
        <v>99</v>
      </c>
      <c r="J5" s="73"/>
    </row>
    <row r="6" spans="1:10" ht="230.4" x14ac:dyDescent="0.3">
      <c r="A6" s="132"/>
      <c r="B6" s="6" t="s">
        <v>113</v>
      </c>
      <c r="C6" s="8" t="s">
        <v>114</v>
      </c>
      <c r="D6" s="7" t="s">
        <v>115</v>
      </c>
      <c r="E6" s="5" t="s">
        <v>116</v>
      </c>
      <c r="F6" s="6" t="s">
        <v>117</v>
      </c>
      <c r="G6" s="6" t="s">
        <v>118</v>
      </c>
      <c r="H6" s="6" t="s">
        <v>119</v>
      </c>
      <c r="I6" s="6" t="s">
        <v>99</v>
      </c>
    </row>
    <row r="7" spans="1:10" ht="201.6" x14ac:dyDescent="0.3">
      <c r="A7" s="132"/>
      <c r="B7" s="69" t="s">
        <v>120</v>
      </c>
      <c r="C7" s="70" t="s">
        <v>121</v>
      </c>
      <c r="D7" s="72" t="s">
        <v>122</v>
      </c>
      <c r="E7" s="69" t="s">
        <v>123</v>
      </c>
      <c r="F7" s="69" t="s">
        <v>124</v>
      </c>
      <c r="G7" s="69" t="s">
        <v>125</v>
      </c>
      <c r="H7" s="69" t="s">
        <v>126</v>
      </c>
      <c r="I7" s="69" t="s">
        <v>99</v>
      </c>
      <c r="J7" s="71"/>
    </row>
    <row r="8" spans="1:10" ht="230.4" x14ac:dyDescent="0.3">
      <c r="A8" s="132"/>
      <c r="B8" s="6" t="s">
        <v>59</v>
      </c>
      <c r="C8" s="8" t="s">
        <v>127</v>
      </c>
      <c r="D8" s="7" t="s">
        <v>128</v>
      </c>
      <c r="E8" s="6" t="s">
        <v>129</v>
      </c>
      <c r="F8" s="100" t="s">
        <v>130</v>
      </c>
      <c r="G8" s="6" t="s">
        <v>131</v>
      </c>
      <c r="H8" s="6" t="s">
        <v>132</v>
      </c>
      <c r="I8" s="6" t="s">
        <v>99</v>
      </c>
    </row>
    <row r="9" spans="1:10" ht="144" x14ac:dyDescent="0.3">
      <c r="A9" s="132"/>
      <c r="B9" s="69" t="s">
        <v>133</v>
      </c>
      <c r="C9" s="70" t="s">
        <v>134</v>
      </c>
      <c r="D9" s="69" t="s">
        <v>135</v>
      </c>
      <c r="E9" s="74" t="s">
        <v>136</v>
      </c>
      <c r="F9" s="69" t="s">
        <v>137</v>
      </c>
      <c r="G9" s="69" t="s">
        <v>138</v>
      </c>
      <c r="H9" s="69" t="s">
        <v>139</v>
      </c>
      <c r="I9" s="69" t="s">
        <v>99</v>
      </c>
      <c r="J9" s="73"/>
    </row>
    <row r="10" spans="1:10" ht="144" x14ac:dyDescent="0.3">
      <c r="A10" s="132"/>
      <c r="B10" s="6" t="s">
        <v>65</v>
      </c>
      <c r="C10" s="8" t="s">
        <v>140</v>
      </c>
      <c r="D10" s="7" t="s">
        <v>141</v>
      </c>
      <c r="E10" s="6" t="s">
        <v>129</v>
      </c>
      <c r="F10" s="100" t="s">
        <v>142</v>
      </c>
      <c r="G10" s="6" t="s">
        <v>143</v>
      </c>
      <c r="H10" s="6" t="s">
        <v>144</v>
      </c>
      <c r="I10" s="6" t="s">
        <v>99</v>
      </c>
    </row>
    <row r="11" spans="1:10" ht="259.2" x14ac:dyDescent="0.3">
      <c r="A11" s="132"/>
      <c r="B11" s="69" t="s">
        <v>145</v>
      </c>
      <c r="C11" s="70" t="s">
        <v>146</v>
      </c>
      <c r="D11" s="72" t="s">
        <v>147</v>
      </c>
      <c r="E11" s="69" t="s">
        <v>129</v>
      </c>
      <c r="F11" s="69" t="s">
        <v>148</v>
      </c>
      <c r="G11" s="69" t="s">
        <v>149</v>
      </c>
      <c r="H11" s="69" t="s">
        <v>150</v>
      </c>
      <c r="I11" s="69" t="s">
        <v>99</v>
      </c>
      <c r="J11" s="73"/>
    </row>
    <row r="12" spans="1:10" ht="144" x14ac:dyDescent="0.3">
      <c r="A12" s="133"/>
      <c r="B12" s="6" t="s">
        <v>70</v>
      </c>
      <c r="C12" s="8" t="s">
        <v>151</v>
      </c>
      <c r="D12" s="7" t="s">
        <v>152</v>
      </c>
      <c r="E12" s="6" t="s">
        <v>129</v>
      </c>
      <c r="F12" s="100" t="s">
        <v>148</v>
      </c>
      <c r="G12" s="6" t="s">
        <v>149</v>
      </c>
      <c r="H12" s="6" t="s">
        <v>153</v>
      </c>
      <c r="I12" s="6" t="s">
        <v>99</v>
      </c>
    </row>
  </sheetData>
  <mergeCells count="1">
    <mergeCell ref="A3:A12"/>
  </mergeCell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13"/>
  <sheetViews>
    <sheetView workbookViewId="0"/>
  </sheetViews>
  <sheetFormatPr defaultColWidth="8.88671875" defaultRowHeight="14.4" x14ac:dyDescent="0.3"/>
  <cols>
    <col min="1" max="1" width="17.44140625" style="30" customWidth="1"/>
    <col min="2" max="2" width="21" style="36" customWidth="1"/>
    <col min="3" max="3" width="37.6640625" style="37" customWidth="1"/>
    <col min="4" max="4" width="79.109375" style="36" customWidth="1"/>
    <col min="5" max="5" width="71.6640625" style="29" customWidth="1"/>
    <col min="6" max="6" width="37" style="29" customWidth="1"/>
    <col min="7" max="7" width="33.6640625" style="36" customWidth="1"/>
    <col min="8" max="8" width="24.109375" style="29" customWidth="1"/>
    <col min="9" max="9" width="17.6640625" style="29" customWidth="1"/>
    <col min="10" max="10" width="24.33203125" style="29" customWidth="1"/>
    <col min="11" max="16384" width="8.88671875" style="29"/>
  </cols>
  <sheetData>
    <row r="1" spans="1:10" s="38" customFormat="1" ht="21.15" customHeight="1" x14ac:dyDescent="0.3">
      <c r="A1" s="75" t="s">
        <v>73</v>
      </c>
      <c r="B1" s="76" t="s">
        <v>74</v>
      </c>
      <c r="C1" s="77" t="s">
        <v>75</v>
      </c>
      <c r="D1" s="76" t="s">
        <v>76</v>
      </c>
      <c r="E1" s="75" t="s">
        <v>77</v>
      </c>
      <c r="F1" s="75" t="s">
        <v>78</v>
      </c>
      <c r="G1" s="76" t="s">
        <v>79</v>
      </c>
      <c r="H1" s="75" t="s">
        <v>80</v>
      </c>
      <c r="I1" s="75" t="s">
        <v>81</v>
      </c>
      <c r="J1" s="75" t="s">
        <v>82</v>
      </c>
    </row>
    <row r="2" spans="1:10" hidden="1" x14ac:dyDescent="0.3">
      <c r="B2" s="31" t="s">
        <v>83</v>
      </c>
      <c r="C2" s="32" t="s">
        <v>84</v>
      </c>
      <c r="D2" s="31" t="s">
        <v>85</v>
      </c>
      <c r="E2" s="33" t="s">
        <v>86</v>
      </c>
      <c r="F2" s="33" t="s">
        <v>87</v>
      </c>
      <c r="G2" s="31" t="s">
        <v>88</v>
      </c>
      <c r="H2" s="33" t="s">
        <v>89</v>
      </c>
      <c r="I2" s="31" t="s">
        <v>90</v>
      </c>
      <c r="J2" s="63" t="s">
        <v>91</v>
      </c>
    </row>
    <row r="3" spans="1:10" ht="129.6" x14ac:dyDescent="0.3">
      <c r="A3" s="134" t="s">
        <v>154</v>
      </c>
      <c r="B3" s="78" t="s">
        <v>45</v>
      </c>
      <c r="C3" s="79" t="s">
        <v>155</v>
      </c>
      <c r="D3" s="78" t="s">
        <v>156</v>
      </c>
      <c r="E3" s="78" t="s">
        <v>157</v>
      </c>
      <c r="F3" s="78" t="s">
        <v>158</v>
      </c>
      <c r="G3" s="78" t="s">
        <v>159</v>
      </c>
      <c r="H3" s="78" t="s">
        <v>160</v>
      </c>
      <c r="I3" s="78" t="s">
        <v>99</v>
      </c>
      <c r="J3" s="80"/>
    </row>
    <row r="4" spans="1:10" ht="230.4" x14ac:dyDescent="0.3">
      <c r="A4" s="135"/>
      <c r="B4" s="27" t="s">
        <v>48</v>
      </c>
      <c r="C4" s="34" t="s">
        <v>161</v>
      </c>
      <c r="D4" s="27" t="s">
        <v>162</v>
      </c>
      <c r="E4" s="27" t="s">
        <v>163</v>
      </c>
      <c r="F4" s="27" t="s">
        <v>164</v>
      </c>
      <c r="G4" s="27" t="s">
        <v>165</v>
      </c>
      <c r="H4" s="27" t="s">
        <v>166</v>
      </c>
      <c r="I4" s="27" t="s">
        <v>99</v>
      </c>
      <c r="J4" s="27"/>
    </row>
    <row r="5" spans="1:10" ht="129.6" x14ac:dyDescent="0.3">
      <c r="A5" s="135"/>
      <c r="B5" s="78" t="s">
        <v>167</v>
      </c>
      <c r="C5" s="79" t="s">
        <v>168</v>
      </c>
      <c r="D5" s="81" t="s">
        <v>169</v>
      </c>
      <c r="E5" s="78" t="s">
        <v>163</v>
      </c>
      <c r="F5" s="78" t="s">
        <v>170</v>
      </c>
      <c r="G5" s="78" t="s">
        <v>171</v>
      </c>
      <c r="H5" s="78" t="s">
        <v>172</v>
      </c>
      <c r="I5" s="78" t="s">
        <v>99</v>
      </c>
      <c r="J5" s="80"/>
    </row>
    <row r="6" spans="1:10" ht="100.8" x14ac:dyDescent="0.3">
      <c r="A6" s="135"/>
      <c r="B6" s="27" t="s">
        <v>54</v>
      </c>
      <c r="C6" s="34" t="s">
        <v>173</v>
      </c>
      <c r="D6" s="27" t="s">
        <v>174</v>
      </c>
      <c r="E6" s="27" t="s">
        <v>163</v>
      </c>
      <c r="F6" s="27" t="s">
        <v>175</v>
      </c>
      <c r="G6" s="27" t="s">
        <v>176</v>
      </c>
      <c r="H6" s="27" t="s">
        <v>177</v>
      </c>
      <c r="I6" s="27" t="s">
        <v>99</v>
      </c>
      <c r="J6" s="27"/>
    </row>
    <row r="7" spans="1:10" ht="104.25" customHeight="1" x14ac:dyDescent="0.3">
      <c r="A7" s="135"/>
      <c r="B7" s="78" t="s">
        <v>57</v>
      </c>
      <c r="C7" s="79" t="s">
        <v>178</v>
      </c>
      <c r="D7" s="81" t="s">
        <v>179</v>
      </c>
      <c r="E7" s="78" t="s">
        <v>163</v>
      </c>
      <c r="F7" s="78" t="s">
        <v>180</v>
      </c>
      <c r="G7" s="78" t="s">
        <v>181</v>
      </c>
      <c r="H7" s="78" t="s">
        <v>182</v>
      </c>
      <c r="I7" s="78" t="s">
        <v>99</v>
      </c>
      <c r="J7" s="80"/>
    </row>
    <row r="8" spans="1:10" ht="83.55" customHeight="1" x14ac:dyDescent="0.3">
      <c r="A8" s="135"/>
      <c r="B8" s="27" t="s">
        <v>60</v>
      </c>
      <c r="C8" s="34" t="s">
        <v>183</v>
      </c>
      <c r="D8" s="27" t="s">
        <v>184</v>
      </c>
      <c r="E8" s="27" t="s">
        <v>185</v>
      </c>
      <c r="F8" s="27" t="s">
        <v>164</v>
      </c>
      <c r="G8" s="27" t="s">
        <v>186</v>
      </c>
      <c r="H8" s="27" t="s">
        <v>187</v>
      </c>
      <c r="I8" s="27" t="s">
        <v>99</v>
      </c>
      <c r="J8" s="27"/>
    </row>
    <row r="9" spans="1:10" ht="115.2" x14ac:dyDescent="0.3">
      <c r="A9" s="135"/>
      <c r="B9" s="82" t="s">
        <v>63</v>
      </c>
      <c r="C9" s="83" t="s">
        <v>188</v>
      </c>
      <c r="D9" s="82" t="s">
        <v>189</v>
      </c>
      <c r="E9" s="82" t="s">
        <v>190</v>
      </c>
      <c r="F9" s="82" t="s">
        <v>191</v>
      </c>
      <c r="G9" s="82" t="s">
        <v>192</v>
      </c>
      <c r="H9" s="82" t="s">
        <v>193</v>
      </c>
      <c r="I9" s="82" t="s">
        <v>99</v>
      </c>
      <c r="J9" s="84"/>
    </row>
    <row r="10" spans="1:10" ht="187.2" x14ac:dyDescent="0.3">
      <c r="A10" s="135"/>
      <c r="B10" s="27" t="s">
        <v>66</v>
      </c>
      <c r="C10" s="34" t="s">
        <v>194</v>
      </c>
      <c r="D10" s="28" t="s">
        <v>195</v>
      </c>
      <c r="E10" s="27" t="s">
        <v>196</v>
      </c>
      <c r="F10" s="27" t="s">
        <v>197</v>
      </c>
      <c r="G10" s="27" t="s">
        <v>198</v>
      </c>
      <c r="H10" s="27" t="s">
        <v>199</v>
      </c>
      <c r="I10" s="27" t="s">
        <v>99</v>
      </c>
      <c r="J10" s="27"/>
    </row>
    <row r="11" spans="1:10" ht="96" customHeight="1" x14ac:dyDescent="0.3">
      <c r="A11" s="135"/>
      <c r="B11" s="78" t="s">
        <v>69</v>
      </c>
      <c r="C11" s="79" t="s">
        <v>168</v>
      </c>
      <c r="D11" s="81" t="s">
        <v>200</v>
      </c>
      <c r="E11" s="78" t="s">
        <v>201</v>
      </c>
      <c r="F11" s="78" t="s">
        <v>180</v>
      </c>
      <c r="G11" s="78" t="s">
        <v>202</v>
      </c>
      <c r="H11" s="78" t="s">
        <v>203</v>
      </c>
      <c r="I11" s="78" t="s">
        <v>99</v>
      </c>
      <c r="J11" s="80"/>
    </row>
    <row r="12" spans="1:10" ht="144" x14ac:dyDescent="0.3">
      <c r="A12" s="135"/>
      <c r="B12" s="27" t="s">
        <v>71</v>
      </c>
      <c r="C12" s="34" t="s">
        <v>204</v>
      </c>
      <c r="D12" s="28" t="s">
        <v>205</v>
      </c>
      <c r="E12" s="35" t="s">
        <v>206</v>
      </c>
      <c r="F12" s="27" t="s">
        <v>207</v>
      </c>
      <c r="G12" s="27" t="s">
        <v>208</v>
      </c>
      <c r="H12" s="27" t="s">
        <v>209</v>
      </c>
      <c r="I12" s="27" t="s">
        <v>99</v>
      </c>
      <c r="J12" s="27"/>
    </row>
    <row r="13" spans="1:10" ht="172.8" x14ac:dyDescent="0.3">
      <c r="A13" s="136"/>
      <c r="B13" s="78" t="s">
        <v>72</v>
      </c>
      <c r="C13" s="79" t="s">
        <v>210</v>
      </c>
      <c r="D13" s="81" t="s">
        <v>211</v>
      </c>
      <c r="E13" s="78" t="s">
        <v>212</v>
      </c>
      <c r="F13" s="78" t="s">
        <v>213</v>
      </c>
      <c r="G13" s="78" t="s">
        <v>214</v>
      </c>
      <c r="H13" s="78" t="s">
        <v>215</v>
      </c>
      <c r="I13" s="78" t="s">
        <v>99</v>
      </c>
      <c r="J13" s="80"/>
    </row>
  </sheetData>
  <mergeCells count="1">
    <mergeCell ref="A3:A13"/>
  </mergeCells>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10"/>
  <sheetViews>
    <sheetView workbookViewId="0"/>
  </sheetViews>
  <sheetFormatPr defaultColWidth="8.88671875" defaultRowHeight="14.4" x14ac:dyDescent="0.3"/>
  <cols>
    <col min="1" max="1" width="17.44140625" style="30" customWidth="1"/>
    <col min="2" max="2" width="21" style="36" customWidth="1"/>
    <col min="3" max="3" width="37.6640625" style="37" customWidth="1"/>
    <col min="4" max="4" width="79.109375" style="36" customWidth="1"/>
    <col min="5" max="5" width="71.6640625" style="29" customWidth="1"/>
    <col min="6" max="6" width="37" style="29" customWidth="1"/>
    <col min="7" max="7" width="33.6640625" style="36" customWidth="1"/>
    <col min="8" max="8" width="24.109375" style="29" customWidth="1"/>
    <col min="9" max="9" width="17.6640625" style="29" customWidth="1"/>
    <col min="10" max="10" width="21.109375" style="29" customWidth="1"/>
    <col min="11" max="11" width="9.6640625" style="29" customWidth="1"/>
    <col min="12" max="12" width="8.88671875" style="29"/>
    <col min="13" max="13" width="9.6640625" style="29" customWidth="1"/>
    <col min="14" max="16384" width="8.88671875" style="29"/>
  </cols>
  <sheetData>
    <row r="1" spans="1:10" s="38" customFormat="1" ht="21.15" customHeight="1" x14ac:dyDescent="0.3">
      <c r="A1" s="75" t="s">
        <v>73</v>
      </c>
      <c r="B1" s="76" t="s">
        <v>74</v>
      </c>
      <c r="C1" s="77" t="s">
        <v>75</v>
      </c>
      <c r="D1" s="76" t="s">
        <v>76</v>
      </c>
      <c r="E1" s="75" t="s">
        <v>77</v>
      </c>
      <c r="F1" s="75" t="s">
        <v>216</v>
      </c>
      <c r="G1" s="76" t="s">
        <v>79</v>
      </c>
      <c r="H1" s="75" t="s">
        <v>80</v>
      </c>
      <c r="I1" s="75" t="s">
        <v>81</v>
      </c>
      <c r="J1" s="75" t="s">
        <v>82</v>
      </c>
    </row>
    <row r="2" spans="1:10" hidden="1" x14ac:dyDescent="0.3">
      <c r="B2" s="31" t="s">
        <v>83</v>
      </c>
      <c r="C2" s="32" t="s">
        <v>84</v>
      </c>
      <c r="D2" s="31" t="s">
        <v>85</v>
      </c>
      <c r="E2" s="33" t="s">
        <v>86</v>
      </c>
      <c r="F2" s="33" t="s">
        <v>87</v>
      </c>
      <c r="G2" s="31" t="s">
        <v>88</v>
      </c>
      <c r="H2" s="33" t="s">
        <v>89</v>
      </c>
      <c r="I2" s="31" t="s">
        <v>90</v>
      </c>
      <c r="J2" s="31" t="s">
        <v>91</v>
      </c>
    </row>
    <row r="3" spans="1:10" ht="129.6" customHeight="1" x14ac:dyDescent="0.3">
      <c r="A3" s="137" t="s">
        <v>217</v>
      </c>
      <c r="B3" s="85" t="s">
        <v>218</v>
      </c>
      <c r="C3" s="86" t="s">
        <v>219</v>
      </c>
      <c r="D3" s="87" t="s">
        <v>220</v>
      </c>
      <c r="E3" s="85" t="s">
        <v>221</v>
      </c>
      <c r="F3" s="85" t="s">
        <v>222</v>
      </c>
      <c r="G3" s="85" t="s">
        <v>223</v>
      </c>
      <c r="H3" s="85" t="s">
        <v>224</v>
      </c>
      <c r="I3" s="85" t="s">
        <v>225</v>
      </c>
      <c r="J3" s="89"/>
    </row>
    <row r="4" spans="1:10" ht="115.2" x14ac:dyDescent="0.3">
      <c r="A4" s="137"/>
      <c r="B4" s="24" t="s">
        <v>49</v>
      </c>
      <c r="C4" s="101" t="s">
        <v>226</v>
      </c>
      <c r="D4" s="24" t="s">
        <v>227</v>
      </c>
      <c r="E4" s="93" t="s">
        <v>136</v>
      </c>
      <c r="F4" s="94" t="s">
        <v>228</v>
      </c>
      <c r="G4" s="24" t="s">
        <v>229</v>
      </c>
      <c r="H4" s="24" t="s">
        <v>230</v>
      </c>
      <c r="I4" s="24" t="s">
        <v>99</v>
      </c>
      <c r="J4" s="93"/>
    </row>
    <row r="5" spans="1:10" ht="76.8" customHeight="1" x14ac:dyDescent="0.3">
      <c r="A5" s="137"/>
      <c r="B5" s="85" t="s">
        <v>231</v>
      </c>
      <c r="C5" s="86" t="s">
        <v>232</v>
      </c>
      <c r="D5" s="85" t="s">
        <v>233</v>
      </c>
      <c r="E5" s="88" t="s">
        <v>136</v>
      </c>
      <c r="F5" s="87" t="s">
        <v>234</v>
      </c>
      <c r="G5" s="85" t="s">
        <v>235</v>
      </c>
      <c r="H5" s="85" t="s">
        <v>236</v>
      </c>
      <c r="I5" s="85" t="s">
        <v>99</v>
      </c>
      <c r="J5" s="89"/>
    </row>
    <row r="6" spans="1:10" ht="172.8" x14ac:dyDescent="0.3">
      <c r="A6" s="137"/>
      <c r="B6" s="24" t="s">
        <v>55</v>
      </c>
      <c r="C6" s="95" t="s">
        <v>237</v>
      </c>
      <c r="D6" s="94" t="s">
        <v>238</v>
      </c>
      <c r="E6" s="93" t="s">
        <v>136</v>
      </c>
      <c r="F6" s="24" t="s">
        <v>239</v>
      </c>
      <c r="G6" s="24" t="s">
        <v>229</v>
      </c>
      <c r="H6" s="24" t="s">
        <v>240</v>
      </c>
      <c r="I6" s="24" t="s">
        <v>99</v>
      </c>
      <c r="J6" s="93"/>
    </row>
    <row r="7" spans="1:10" ht="72" x14ac:dyDescent="0.3">
      <c r="A7" s="137"/>
      <c r="B7" s="85" t="s">
        <v>58</v>
      </c>
      <c r="C7" s="86" t="s">
        <v>241</v>
      </c>
      <c r="D7" s="87" t="s">
        <v>242</v>
      </c>
      <c r="E7" s="85" t="s">
        <v>243</v>
      </c>
      <c r="F7" s="85" t="s">
        <v>244</v>
      </c>
      <c r="G7" s="85" t="s">
        <v>245</v>
      </c>
      <c r="H7" s="85" t="s">
        <v>246</v>
      </c>
      <c r="I7" s="85" t="s">
        <v>99</v>
      </c>
      <c r="J7" s="89"/>
    </row>
    <row r="8" spans="1:10" ht="87.75" customHeight="1" x14ac:dyDescent="0.3">
      <c r="A8" s="137"/>
      <c r="B8" s="24" t="s">
        <v>61</v>
      </c>
      <c r="C8" s="95" t="s">
        <v>247</v>
      </c>
      <c r="D8" s="24" t="s">
        <v>248</v>
      </c>
      <c r="E8" s="93" t="s">
        <v>249</v>
      </c>
      <c r="F8" s="94" t="s">
        <v>250</v>
      </c>
      <c r="G8" s="24" t="s">
        <v>251</v>
      </c>
      <c r="H8" s="93" t="s">
        <v>252</v>
      </c>
      <c r="I8" s="24" t="s">
        <v>99</v>
      </c>
      <c r="J8" s="93"/>
    </row>
    <row r="9" spans="1:10" ht="187.2" x14ac:dyDescent="0.3">
      <c r="A9" s="137"/>
      <c r="B9" s="85" t="s">
        <v>64</v>
      </c>
      <c r="C9" s="86" t="s">
        <v>253</v>
      </c>
      <c r="D9" s="85" t="s">
        <v>254</v>
      </c>
      <c r="E9" s="88" t="s">
        <v>255</v>
      </c>
      <c r="F9" s="85" t="s">
        <v>256</v>
      </c>
      <c r="G9" s="85" t="s">
        <v>229</v>
      </c>
      <c r="H9" s="85" t="s">
        <v>257</v>
      </c>
      <c r="I9" s="85" t="s">
        <v>99</v>
      </c>
      <c r="J9" s="89"/>
    </row>
    <row r="10" spans="1:10" ht="129.6" x14ac:dyDescent="0.3">
      <c r="A10" s="137"/>
      <c r="B10" s="96" t="s">
        <v>258</v>
      </c>
      <c r="C10" s="97" t="s">
        <v>259</v>
      </c>
      <c r="D10" s="98" t="s">
        <v>260</v>
      </c>
      <c r="E10" s="99" t="s">
        <v>136</v>
      </c>
      <c r="F10" s="98" t="s">
        <v>261</v>
      </c>
      <c r="G10" s="98" t="s">
        <v>262</v>
      </c>
      <c r="H10" s="98" t="s">
        <v>263</v>
      </c>
      <c r="I10" s="24" t="s">
        <v>99</v>
      </c>
      <c r="J10" s="93"/>
    </row>
  </sheetData>
  <mergeCells count="1">
    <mergeCell ref="A3:A10"/>
  </mergeCells>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39"/>
  <sheetViews>
    <sheetView workbookViewId="0">
      <selection activeCell="E35" sqref="E35"/>
    </sheetView>
  </sheetViews>
  <sheetFormatPr defaultColWidth="8.88671875" defaultRowHeight="14.4" x14ac:dyDescent="0.3"/>
  <cols>
    <col min="1" max="1" width="17.44140625" style="4" customWidth="1"/>
    <col min="2" max="2" width="38.88671875" style="12" customWidth="1"/>
    <col min="3" max="3" width="37.6640625" style="15" customWidth="1"/>
    <col min="4" max="4" width="79.109375" style="12" customWidth="1"/>
    <col min="5" max="5" width="71.6640625" style="3" customWidth="1"/>
    <col min="6" max="6" width="37" style="3" customWidth="1"/>
    <col min="7" max="7" width="33.6640625" style="12" customWidth="1"/>
    <col min="8" max="8" width="45.109375" style="3" customWidth="1"/>
    <col min="9" max="9" width="17.6640625" style="3" customWidth="1"/>
    <col min="10" max="10" width="12.6640625" style="3" customWidth="1"/>
    <col min="11" max="11" width="9.6640625" style="3" customWidth="1"/>
    <col min="12" max="12" width="8.88671875" style="3"/>
    <col min="13" max="13" width="9.6640625" style="3" customWidth="1"/>
    <col min="14" max="16384" width="8.88671875" style="3"/>
  </cols>
  <sheetData>
    <row r="1" spans="1:16" ht="21.15" customHeight="1" x14ac:dyDescent="0.3">
      <c r="A1" s="60" t="s">
        <v>73</v>
      </c>
      <c r="B1" s="61" t="s">
        <v>74</v>
      </c>
      <c r="C1" s="62" t="s">
        <v>75</v>
      </c>
      <c r="D1" s="61" t="s">
        <v>76</v>
      </c>
      <c r="E1" s="60" t="s">
        <v>77</v>
      </c>
      <c r="F1" s="60" t="s">
        <v>264</v>
      </c>
      <c r="G1" s="61" t="s">
        <v>79</v>
      </c>
      <c r="H1" s="60" t="s">
        <v>80</v>
      </c>
      <c r="I1" s="60" t="s">
        <v>81</v>
      </c>
      <c r="J1" s="21"/>
      <c r="K1" s="41" t="s">
        <v>265</v>
      </c>
      <c r="L1" s="41" t="s">
        <v>266</v>
      </c>
      <c r="M1" s="41" t="s">
        <v>267</v>
      </c>
      <c r="N1" s="4" t="s">
        <v>268</v>
      </c>
    </row>
    <row r="2" spans="1:16" x14ac:dyDescent="0.3">
      <c r="B2" s="10" t="s">
        <v>83</v>
      </c>
      <c r="C2" s="13" t="s">
        <v>84</v>
      </c>
      <c r="D2" s="10" t="s">
        <v>85</v>
      </c>
      <c r="E2" s="9" t="s">
        <v>86</v>
      </c>
      <c r="F2" s="9" t="s">
        <v>87</v>
      </c>
      <c r="G2" s="10" t="s">
        <v>88</v>
      </c>
      <c r="H2" s="9" t="s">
        <v>89</v>
      </c>
      <c r="I2" s="10" t="s">
        <v>90</v>
      </c>
    </row>
    <row r="3" spans="1:16" x14ac:dyDescent="0.3">
      <c r="A3" s="131" t="s">
        <v>92</v>
      </c>
      <c r="B3" s="43"/>
      <c r="C3" s="44"/>
      <c r="D3" s="43"/>
      <c r="E3" s="45"/>
      <c r="F3" s="45"/>
      <c r="G3" s="43"/>
      <c r="H3" s="45"/>
      <c r="I3" s="43"/>
    </row>
    <row r="4" spans="1:16" ht="158.4" x14ac:dyDescent="0.3">
      <c r="A4" s="132"/>
      <c r="B4" s="6" t="s">
        <v>44</v>
      </c>
      <c r="C4" s="8" t="s">
        <v>93</v>
      </c>
      <c r="D4" s="7" t="s">
        <v>94</v>
      </c>
      <c r="E4" s="7" t="s">
        <v>269</v>
      </c>
      <c r="F4" s="27" t="s">
        <v>270</v>
      </c>
      <c r="G4" s="6" t="s">
        <v>97</v>
      </c>
      <c r="H4" s="6" t="s">
        <v>271</v>
      </c>
      <c r="I4" s="6" t="s">
        <v>99</v>
      </c>
    </row>
    <row r="5" spans="1:16" ht="244.8" x14ac:dyDescent="0.35">
      <c r="A5" s="132"/>
      <c r="B5" s="46" t="s">
        <v>47</v>
      </c>
      <c r="C5" s="47" t="s">
        <v>100</v>
      </c>
      <c r="D5" s="48" t="s">
        <v>101</v>
      </c>
      <c r="E5" s="46" t="s">
        <v>272</v>
      </c>
      <c r="F5" s="46" t="s">
        <v>273</v>
      </c>
      <c r="G5" s="46" t="s">
        <v>274</v>
      </c>
      <c r="H5" s="46" t="s">
        <v>275</v>
      </c>
      <c r="I5" s="46" t="s">
        <v>99</v>
      </c>
      <c r="J5" s="16"/>
      <c r="P5" s="4"/>
    </row>
    <row r="6" spans="1:16" ht="86.4" x14ac:dyDescent="0.3">
      <c r="A6" s="132"/>
      <c r="B6" s="6" t="s">
        <v>106</v>
      </c>
      <c r="C6" s="8" t="s">
        <v>107</v>
      </c>
      <c r="D6" s="7" t="s">
        <v>276</v>
      </c>
      <c r="E6" s="6" t="s">
        <v>277</v>
      </c>
      <c r="F6" s="27" t="s">
        <v>278</v>
      </c>
      <c r="G6" s="6" t="s">
        <v>111</v>
      </c>
      <c r="H6" s="6" t="s">
        <v>112</v>
      </c>
      <c r="I6" s="6" t="s">
        <v>99</v>
      </c>
    </row>
    <row r="7" spans="1:16" ht="158.4" x14ac:dyDescent="0.3">
      <c r="A7" s="132"/>
      <c r="B7" s="46" t="s">
        <v>113</v>
      </c>
      <c r="C7" s="47" t="s">
        <v>114</v>
      </c>
      <c r="D7" s="48" t="s">
        <v>115</v>
      </c>
      <c r="E7" s="46" t="s">
        <v>116</v>
      </c>
      <c r="F7" s="46" t="s">
        <v>279</v>
      </c>
      <c r="G7" s="46" t="s">
        <v>118</v>
      </c>
      <c r="H7" s="46" t="s">
        <v>280</v>
      </c>
      <c r="I7" s="46" t="s">
        <v>99</v>
      </c>
    </row>
    <row r="8" spans="1:16" ht="86.4" x14ac:dyDescent="0.3">
      <c r="A8" s="132"/>
      <c r="B8" s="6" t="s">
        <v>120</v>
      </c>
      <c r="C8" s="8" t="s">
        <v>281</v>
      </c>
      <c r="D8" s="7" t="s">
        <v>282</v>
      </c>
      <c r="E8" s="6" t="s">
        <v>283</v>
      </c>
      <c r="F8" s="24" t="s">
        <v>284</v>
      </c>
      <c r="G8" s="6" t="s">
        <v>125</v>
      </c>
      <c r="H8" s="6" t="s">
        <v>285</v>
      </c>
      <c r="I8" s="6" t="s">
        <v>99</v>
      </c>
    </row>
    <row r="9" spans="1:16" ht="144" x14ac:dyDescent="0.3">
      <c r="A9" s="132"/>
      <c r="B9" s="46" t="s">
        <v>59</v>
      </c>
      <c r="C9" s="47" t="s">
        <v>127</v>
      </c>
      <c r="D9" s="48" t="s">
        <v>286</v>
      </c>
      <c r="E9" s="46" t="s">
        <v>277</v>
      </c>
      <c r="F9" s="46" t="s">
        <v>287</v>
      </c>
      <c r="G9" s="46" t="s">
        <v>288</v>
      </c>
      <c r="H9" s="46" t="s">
        <v>289</v>
      </c>
      <c r="I9" s="46" t="s">
        <v>99</v>
      </c>
    </row>
    <row r="10" spans="1:16" ht="142.65" customHeight="1" x14ac:dyDescent="0.3">
      <c r="A10" s="132"/>
      <c r="B10" s="6" t="s">
        <v>133</v>
      </c>
      <c r="C10" s="8" t="s">
        <v>134</v>
      </c>
      <c r="D10" s="6" t="s">
        <v>290</v>
      </c>
      <c r="E10" s="5" t="s">
        <v>291</v>
      </c>
      <c r="F10" s="6" t="s">
        <v>137</v>
      </c>
      <c r="G10" s="6" t="s">
        <v>138</v>
      </c>
      <c r="H10" s="6" t="s">
        <v>292</v>
      </c>
      <c r="I10" s="6" t="s">
        <v>99</v>
      </c>
    </row>
    <row r="11" spans="1:16" ht="115.2" x14ac:dyDescent="0.3">
      <c r="A11" s="132"/>
      <c r="B11" s="57" t="s">
        <v>65</v>
      </c>
      <c r="C11" s="58" t="s">
        <v>140</v>
      </c>
      <c r="D11" s="59" t="s">
        <v>141</v>
      </c>
      <c r="E11" s="46" t="s">
        <v>277</v>
      </c>
      <c r="F11" s="46" t="s">
        <v>293</v>
      </c>
      <c r="G11" s="57" t="s">
        <v>143</v>
      </c>
      <c r="H11" s="57" t="s">
        <v>294</v>
      </c>
      <c r="I11" s="57" t="s">
        <v>99</v>
      </c>
    </row>
    <row r="12" spans="1:16" ht="259.2" x14ac:dyDescent="0.3">
      <c r="A12" s="132"/>
      <c r="B12" s="6" t="s">
        <v>145</v>
      </c>
      <c r="C12" s="8" t="s">
        <v>146</v>
      </c>
      <c r="D12" s="7" t="s">
        <v>295</v>
      </c>
      <c r="E12" s="6" t="s">
        <v>277</v>
      </c>
      <c r="F12" s="27" t="s">
        <v>296</v>
      </c>
      <c r="G12" s="6" t="s">
        <v>149</v>
      </c>
      <c r="H12" s="6" t="s">
        <v>297</v>
      </c>
      <c r="I12" s="6" t="s">
        <v>99</v>
      </c>
    </row>
    <row r="13" spans="1:16" ht="144" x14ac:dyDescent="0.3">
      <c r="A13" s="133"/>
      <c r="B13" s="46" t="s">
        <v>70</v>
      </c>
      <c r="C13" s="47" t="s">
        <v>151</v>
      </c>
      <c r="D13" s="48" t="s">
        <v>152</v>
      </c>
      <c r="E13" s="46" t="s">
        <v>277</v>
      </c>
      <c r="F13" s="46" t="s">
        <v>298</v>
      </c>
      <c r="G13" s="46" t="s">
        <v>299</v>
      </c>
      <c r="H13" s="46" t="s">
        <v>300</v>
      </c>
      <c r="I13" s="46" t="s">
        <v>99</v>
      </c>
    </row>
    <row r="14" spans="1:16" ht="86.85" customHeight="1" x14ac:dyDescent="0.3">
      <c r="A14" s="139" t="s">
        <v>154</v>
      </c>
      <c r="B14" s="6" t="s">
        <v>45</v>
      </c>
      <c r="C14" s="8" t="s">
        <v>155</v>
      </c>
      <c r="D14" s="6" t="s">
        <v>156</v>
      </c>
      <c r="E14" s="6" t="s">
        <v>301</v>
      </c>
      <c r="F14" s="6" t="s">
        <v>302</v>
      </c>
      <c r="G14" s="6" t="s">
        <v>159</v>
      </c>
      <c r="H14" s="6" t="s">
        <v>303</v>
      </c>
      <c r="I14" s="6" t="s">
        <v>99</v>
      </c>
    </row>
    <row r="15" spans="1:16" ht="92.25" customHeight="1" x14ac:dyDescent="0.3">
      <c r="A15" s="140"/>
      <c r="B15" s="53" t="s">
        <v>48</v>
      </c>
      <c r="C15" s="54" t="s">
        <v>161</v>
      </c>
      <c r="D15" s="53" t="s">
        <v>162</v>
      </c>
      <c r="E15" s="53" t="s">
        <v>304</v>
      </c>
      <c r="F15" s="42" t="s">
        <v>305</v>
      </c>
      <c r="G15" s="53" t="s">
        <v>306</v>
      </c>
      <c r="H15" s="53" t="s">
        <v>307</v>
      </c>
      <c r="I15" s="53" t="s">
        <v>99</v>
      </c>
    </row>
    <row r="16" spans="1:16" ht="100.8" x14ac:dyDescent="0.3">
      <c r="A16" s="140"/>
      <c r="B16" s="6" t="s">
        <v>167</v>
      </c>
      <c r="C16" s="8" t="s">
        <v>168</v>
      </c>
      <c r="D16" s="7" t="s">
        <v>169</v>
      </c>
      <c r="E16" s="6" t="s">
        <v>304</v>
      </c>
      <c r="F16" s="27" t="s">
        <v>305</v>
      </c>
      <c r="G16" s="6" t="s">
        <v>171</v>
      </c>
      <c r="H16" s="6" t="s">
        <v>308</v>
      </c>
      <c r="I16" s="6" t="s">
        <v>99</v>
      </c>
    </row>
    <row r="17" spans="1:9" ht="100.8" x14ac:dyDescent="0.3">
      <c r="A17" s="140"/>
      <c r="B17" s="53" t="s">
        <v>54</v>
      </c>
      <c r="C17" s="54" t="s">
        <v>173</v>
      </c>
      <c r="D17" s="53" t="s">
        <v>174</v>
      </c>
      <c r="E17" s="53" t="s">
        <v>304</v>
      </c>
      <c r="F17" s="53" t="s">
        <v>305</v>
      </c>
      <c r="G17" s="53" t="s">
        <v>176</v>
      </c>
      <c r="H17" s="53" t="s">
        <v>309</v>
      </c>
      <c r="I17" s="53" t="s">
        <v>99</v>
      </c>
    </row>
    <row r="18" spans="1:9" ht="115.2" x14ac:dyDescent="0.3">
      <c r="A18" s="140"/>
      <c r="B18" s="6" t="s">
        <v>57</v>
      </c>
      <c r="C18" s="8" t="s">
        <v>178</v>
      </c>
      <c r="D18" s="7" t="s">
        <v>179</v>
      </c>
      <c r="E18" s="6" t="s">
        <v>304</v>
      </c>
      <c r="F18" s="27" t="s">
        <v>305</v>
      </c>
      <c r="G18" s="6" t="s">
        <v>181</v>
      </c>
      <c r="H18" s="6" t="s">
        <v>310</v>
      </c>
      <c r="I18" s="6" t="s">
        <v>99</v>
      </c>
    </row>
    <row r="19" spans="1:9" ht="100.8" x14ac:dyDescent="0.3">
      <c r="A19" s="140"/>
      <c r="B19" s="53" t="s">
        <v>60</v>
      </c>
      <c r="C19" s="54" t="s">
        <v>183</v>
      </c>
      <c r="D19" s="53" t="s">
        <v>184</v>
      </c>
      <c r="E19" s="53" t="s">
        <v>311</v>
      </c>
      <c r="F19" s="42" t="s">
        <v>305</v>
      </c>
      <c r="G19" s="53" t="s">
        <v>186</v>
      </c>
      <c r="H19" s="53" t="s">
        <v>187</v>
      </c>
      <c r="I19" s="53" t="s">
        <v>99</v>
      </c>
    </row>
    <row r="20" spans="1:9" ht="134.85" customHeight="1" x14ac:dyDescent="0.3">
      <c r="A20" s="140"/>
      <c r="B20" s="6" t="s">
        <v>63</v>
      </c>
      <c r="C20" s="8" t="s">
        <v>188</v>
      </c>
      <c r="D20" s="6" t="s">
        <v>312</v>
      </c>
      <c r="E20" s="6" t="s">
        <v>313</v>
      </c>
      <c r="F20" s="27" t="s">
        <v>314</v>
      </c>
      <c r="G20" s="6" t="s">
        <v>192</v>
      </c>
      <c r="H20" s="6" t="s">
        <v>193</v>
      </c>
      <c r="I20" s="6" t="s">
        <v>99</v>
      </c>
    </row>
    <row r="21" spans="1:9" ht="187.2" x14ac:dyDescent="0.3">
      <c r="A21" s="140"/>
      <c r="B21" s="53" t="s">
        <v>66</v>
      </c>
      <c r="C21" s="54" t="s">
        <v>194</v>
      </c>
      <c r="D21" s="55" t="s">
        <v>195</v>
      </c>
      <c r="E21" s="53" t="s">
        <v>315</v>
      </c>
      <c r="F21" s="42" t="s">
        <v>316</v>
      </c>
      <c r="G21" s="53" t="s">
        <v>198</v>
      </c>
      <c r="H21" s="53" t="s">
        <v>317</v>
      </c>
      <c r="I21" s="53" t="s">
        <v>99</v>
      </c>
    </row>
    <row r="22" spans="1:9" ht="129.6" x14ac:dyDescent="0.3">
      <c r="A22" s="140"/>
      <c r="B22" s="6" t="s">
        <v>69</v>
      </c>
      <c r="C22" s="8" t="s">
        <v>168</v>
      </c>
      <c r="D22" s="7" t="s">
        <v>200</v>
      </c>
      <c r="E22" s="6" t="s">
        <v>311</v>
      </c>
      <c r="F22" s="6" t="s">
        <v>318</v>
      </c>
      <c r="G22" s="6" t="s">
        <v>202</v>
      </c>
      <c r="H22" s="6" t="s">
        <v>319</v>
      </c>
      <c r="I22" s="6" t="s">
        <v>99</v>
      </c>
    </row>
    <row r="23" spans="1:9" ht="136.35" customHeight="1" x14ac:dyDescent="0.3">
      <c r="A23" s="140"/>
      <c r="B23" s="53" t="s">
        <v>71</v>
      </c>
      <c r="C23" s="54" t="s">
        <v>204</v>
      </c>
      <c r="D23" s="55" t="s">
        <v>205</v>
      </c>
      <c r="E23" s="56" t="s">
        <v>206</v>
      </c>
      <c r="F23" s="42" t="s">
        <v>320</v>
      </c>
      <c r="G23" s="53" t="s">
        <v>208</v>
      </c>
      <c r="H23" s="53" t="s">
        <v>209</v>
      </c>
      <c r="I23" s="53" t="s">
        <v>99</v>
      </c>
    </row>
    <row r="24" spans="1:9" ht="172.8" x14ac:dyDescent="0.3">
      <c r="A24" s="141"/>
      <c r="B24" s="6" t="s">
        <v>72</v>
      </c>
      <c r="C24" s="8" t="s">
        <v>210</v>
      </c>
      <c r="D24" s="7" t="s">
        <v>211</v>
      </c>
      <c r="E24" s="6" t="s">
        <v>321</v>
      </c>
      <c r="F24" s="27" t="s">
        <v>305</v>
      </c>
      <c r="G24" s="6" t="s">
        <v>322</v>
      </c>
      <c r="H24" s="6" t="s">
        <v>323</v>
      </c>
      <c r="I24" s="6" t="s">
        <v>99</v>
      </c>
    </row>
    <row r="25" spans="1:9" ht="129.6" customHeight="1" x14ac:dyDescent="0.3">
      <c r="A25" s="138" t="s">
        <v>217</v>
      </c>
      <c r="B25" s="49" t="s">
        <v>218</v>
      </c>
      <c r="C25" s="50" t="s">
        <v>219</v>
      </c>
      <c r="D25" s="51" t="s">
        <v>220</v>
      </c>
      <c r="E25" s="49" t="s">
        <v>324</v>
      </c>
      <c r="F25" s="49" t="s">
        <v>325</v>
      </c>
      <c r="G25" s="49" t="s">
        <v>326</v>
      </c>
      <c r="H25" s="49" t="s">
        <v>327</v>
      </c>
      <c r="I25" s="49" t="s">
        <v>225</v>
      </c>
    </row>
    <row r="26" spans="1:9" ht="115.2" x14ac:dyDescent="0.3">
      <c r="A26" s="138"/>
      <c r="B26" s="6" t="s">
        <v>49</v>
      </c>
      <c r="C26" s="40" t="s">
        <v>328</v>
      </c>
      <c r="D26" s="6" t="s">
        <v>329</v>
      </c>
      <c r="E26" s="5" t="s">
        <v>291</v>
      </c>
      <c r="F26" s="28" t="s">
        <v>330</v>
      </c>
      <c r="G26" s="6" t="s">
        <v>229</v>
      </c>
      <c r="H26" s="5" t="s">
        <v>38</v>
      </c>
      <c r="I26" s="6" t="s">
        <v>99</v>
      </c>
    </row>
    <row r="27" spans="1:9" ht="86.4" x14ac:dyDescent="0.3">
      <c r="A27" s="138"/>
      <c r="B27" s="49" t="s">
        <v>231</v>
      </c>
      <c r="C27" s="50" t="s">
        <v>232</v>
      </c>
      <c r="D27" s="49" t="s">
        <v>233</v>
      </c>
      <c r="E27" s="52" t="s">
        <v>291</v>
      </c>
      <c r="F27" s="49" t="s">
        <v>331</v>
      </c>
      <c r="G27" s="49" t="s">
        <v>332</v>
      </c>
      <c r="H27" s="49" t="s">
        <v>333</v>
      </c>
      <c r="I27" s="49" t="s">
        <v>99</v>
      </c>
    </row>
    <row r="28" spans="1:9" ht="100.8" x14ac:dyDescent="0.3">
      <c r="A28" s="138"/>
      <c r="B28" s="6" t="s">
        <v>55</v>
      </c>
      <c r="C28" s="8" t="s">
        <v>237</v>
      </c>
      <c r="D28" s="7" t="s">
        <v>238</v>
      </c>
      <c r="E28" s="5" t="s">
        <v>291</v>
      </c>
      <c r="F28" s="27" t="s">
        <v>334</v>
      </c>
      <c r="G28" s="6" t="s">
        <v>229</v>
      </c>
      <c r="H28" s="6" t="s">
        <v>335</v>
      </c>
      <c r="I28" s="6" t="s">
        <v>99</v>
      </c>
    </row>
    <row r="29" spans="1:9" ht="72" x14ac:dyDescent="0.3">
      <c r="A29" s="138"/>
      <c r="B29" s="49" t="s">
        <v>58</v>
      </c>
      <c r="C29" s="50" t="s">
        <v>241</v>
      </c>
      <c r="D29" s="51" t="s">
        <v>242</v>
      </c>
      <c r="E29" s="49" t="s">
        <v>336</v>
      </c>
      <c r="F29" s="49" t="s">
        <v>337</v>
      </c>
      <c r="G29" s="49" t="s">
        <v>245</v>
      </c>
      <c r="H29" s="52" t="s">
        <v>252</v>
      </c>
      <c r="I29" s="49" t="s">
        <v>99</v>
      </c>
    </row>
    <row r="30" spans="1:9" ht="100.8" x14ac:dyDescent="0.3">
      <c r="A30" s="138"/>
      <c r="B30" s="6" t="s">
        <v>61</v>
      </c>
      <c r="C30" s="8" t="s">
        <v>247</v>
      </c>
      <c r="D30" s="6" t="s">
        <v>248</v>
      </c>
      <c r="E30" s="5" t="s">
        <v>338</v>
      </c>
      <c r="F30" s="28" t="s">
        <v>250</v>
      </c>
      <c r="G30" s="6" t="s">
        <v>251</v>
      </c>
      <c r="H30" s="5" t="s">
        <v>252</v>
      </c>
      <c r="I30" s="6" t="s">
        <v>99</v>
      </c>
    </row>
    <row r="31" spans="1:9" ht="86.4" x14ac:dyDescent="0.3">
      <c r="A31" s="138"/>
      <c r="B31" s="49" t="s">
        <v>64</v>
      </c>
      <c r="C31" s="50" t="s">
        <v>253</v>
      </c>
      <c r="D31" s="49" t="s">
        <v>254</v>
      </c>
      <c r="E31" s="52" t="s">
        <v>339</v>
      </c>
      <c r="F31" s="49" t="s">
        <v>340</v>
      </c>
      <c r="G31" s="49" t="s">
        <v>229</v>
      </c>
      <c r="H31" s="49" t="s">
        <v>341</v>
      </c>
      <c r="I31" s="49" t="s">
        <v>99</v>
      </c>
    </row>
    <row r="32" spans="1:9" ht="72" x14ac:dyDescent="0.3">
      <c r="A32" s="138"/>
      <c r="B32" s="22" t="s">
        <v>258</v>
      </c>
      <c r="C32" s="14" t="s">
        <v>259</v>
      </c>
      <c r="D32" s="17" t="s">
        <v>260</v>
      </c>
      <c r="E32" s="11" t="s">
        <v>291</v>
      </c>
      <c r="F32" s="39" t="s">
        <v>342</v>
      </c>
      <c r="G32" s="17" t="s">
        <v>343</v>
      </c>
      <c r="H32" s="17" t="s">
        <v>344</v>
      </c>
      <c r="I32" s="6" t="s">
        <v>99</v>
      </c>
    </row>
    <row r="35" spans="2:2" x14ac:dyDescent="0.3">
      <c r="B35" s="41" t="s">
        <v>265</v>
      </c>
    </row>
    <row r="36" spans="2:2" x14ac:dyDescent="0.3">
      <c r="B36" s="41" t="s">
        <v>266</v>
      </c>
    </row>
    <row r="37" spans="2:2" x14ac:dyDescent="0.3">
      <c r="B37" s="41" t="s">
        <v>267</v>
      </c>
    </row>
    <row r="38" spans="2:2" x14ac:dyDescent="0.3">
      <c r="B38" s="4" t="s">
        <v>268</v>
      </c>
    </row>
    <row r="39" spans="2:2" x14ac:dyDescent="0.3">
      <c r="B39" s="4" t="s">
        <v>345</v>
      </c>
    </row>
  </sheetData>
  <mergeCells count="3">
    <mergeCell ref="A25:A32"/>
    <mergeCell ref="A3:A13"/>
    <mergeCell ref="A14:A24"/>
  </mergeCells>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100"/>
  <sheetViews>
    <sheetView workbookViewId="0">
      <selection activeCell="B30" sqref="B30"/>
    </sheetView>
  </sheetViews>
  <sheetFormatPr defaultRowHeight="14.4" x14ac:dyDescent="0.3"/>
  <cols>
    <col min="1" max="1" width="14" customWidth="1"/>
    <col min="2" max="2" width="28" customWidth="1"/>
    <col min="3" max="3" width="42" customWidth="1"/>
    <col min="4" max="4" width="16" customWidth="1"/>
    <col min="5" max="5" width="40" customWidth="1"/>
    <col min="6" max="8" width="18" customWidth="1"/>
  </cols>
  <sheetData>
    <row r="1" spans="1:26" ht="22.35" customHeight="1" x14ac:dyDescent="0.3">
      <c r="A1" s="143" t="s">
        <v>346</v>
      </c>
      <c r="B1" s="143"/>
      <c r="C1" s="143"/>
      <c r="D1" s="143"/>
      <c r="E1" s="143"/>
      <c r="F1" s="143"/>
      <c r="G1" s="143"/>
      <c r="H1" s="143"/>
      <c r="I1" s="103"/>
      <c r="J1" s="103"/>
      <c r="K1" s="103"/>
      <c r="L1" s="103"/>
      <c r="M1" s="103"/>
      <c r="N1" s="103"/>
      <c r="O1" s="103"/>
      <c r="P1" s="103"/>
      <c r="Q1" s="103"/>
      <c r="R1" s="103"/>
      <c r="S1" s="103"/>
      <c r="T1" s="103"/>
      <c r="U1" s="103"/>
      <c r="V1" s="103"/>
      <c r="W1" s="103"/>
      <c r="X1" s="103"/>
      <c r="Y1" s="103"/>
      <c r="Z1" s="103"/>
    </row>
    <row r="2" spans="1:26" x14ac:dyDescent="0.3">
      <c r="A2" s="104"/>
      <c r="B2" s="104"/>
      <c r="C2" s="104"/>
      <c r="D2" s="104"/>
      <c r="E2" s="104"/>
      <c r="F2" s="104"/>
      <c r="G2" s="104"/>
      <c r="H2" s="104"/>
      <c r="I2" s="103"/>
      <c r="J2" s="103"/>
      <c r="K2" s="103"/>
      <c r="L2" s="103"/>
      <c r="M2" s="103"/>
      <c r="N2" s="103"/>
      <c r="O2" s="103"/>
      <c r="P2" s="103"/>
      <c r="Q2" s="103"/>
      <c r="R2" s="103"/>
      <c r="S2" s="103"/>
      <c r="T2" s="103"/>
      <c r="U2" s="103"/>
      <c r="V2" s="103"/>
      <c r="W2" s="103"/>
      <c r="X2" s="103"/>
      <c r="Y2" s="103"/>
      <c r="Z2" s="103"/>
    </row>
    <row r="3" spans="1:26" x14ac:dyDescent="0.3">
      <c r="A3" s="142" t="s">
        <v>347</v>
      </c>
      <c r="B3" s="142"/>
      <c r="C3" s="142"/>
      <c r="D3" s="142"/>
      <c r="E3" s="142"/>
      <c r="F3" s="142"/>
      <c r="G3" s="142"/>
      <c r="H3" s="142"/>
      <c r="I3" s="103"/>
      <c r="J3" s="103"/>
      <c r="K3" s="103"/>
      <c r="L3" s="103"/>
      <c r="M3" s="103"/>
      <c r="N3" s="103"/>
      <c r="O3" s="103"/>
      <c r="P3" s="103"/>
      <c r="Q3" s="103"/>
      <c r="R3" s="103"/>
      <c r="S3" s="103"/>
      <c r="T3" s="103"/>
      <c r="U3" s="103"/>
      <c r="V3" s="103"/>
      <c r="W3" s="103"/>
      <c r="X3" s="103"/>
      <c r="Y3" s="103"/>
      <c r="Z3" s="103"/>
    </row>
    <row r="4" spans="1:26" x14ac:dyDescent="0.3">
      <c r="A4" s="117" t="s">
        <v>348</v>
      </c>
      <c r="B4" s="117"/>
      <c r="C4" s="117"/>
      <c r="D4" s="117"/>
      <c r="E4" s="117"/>
      <c r="F4" s="117"/>
      <c r="G4" s="117"/>
      <c r="H4" s="117"/>
      <c r="I4" s="103"/>
      <c r="J4" s="103"/>
      <c r="K4" s="103"/>
      <c r="L4" s="103"/>
      <c r="M4" s="103"/>
      <c r="N4" s="103"/>
      <c r="O4" s="103"/>
      <c r="P4" s="103"/>
      <c r="Q4" s="103"/>
      <c r="R4" s="103"/>
      <c r="S4" s="103"/>
      <c r="T4" s="103"/>
      <c r="U4" s="103"/>
      <c r="V4" s="103"/>
      <c r="W4" s="103"/>
      <c r="X4" s="103"/>
      <c r="Y4" s="103"/>
      <c r="Z4" s="103"/>
    </row>
    <row r="5" spans="1:26" x14ac:dyDescent="0.3">
      <c r="A5" s="117"/>
      <c r="B5" s="117"/>
      <c r="C5" s="117"/>
      <c r="D5" s="117"/>
      <c r="E5" s="117"/>
      <c r="F5" s="117"/>
      <c r="G5" s="117"/>
      <c r="H5" s="117"/>
      <c r="I5" s="103"/>
      <c r="J5" s="103"/>
      <c r="K5" s="103"/>
      <c r="L5" s="103"/>
      <c r="M5" s="103"/>
      <c r="N5" s="103"/>
      <c r="O5" s="103"/>
      <c r="P5" s="103"/>
      <c r="Q5" s="103"/>
      <c r="R5" s="103"/>
      <c r="S5" s="103"/>
      <c r="T5" s="103"/>
      <c r="U5" s="103"/>
      <c r="V5" s="103"/>
      <c r="W5" s="103"/>
      <c r="X5" s="103"/>
      <c r="Y5" s="103"/>
      <c r="Z5" s="103"/>
    </row>
    <row r="6" spans="1:26" x14ac:dyDescent="0.3">
      <c r="A6" s="104"/>
      <c r="B6" s="104"/>
      <c r="C6" s="104"/>
      <c r="D6" s="104"/>
      <c r="E6" s="104"/>
      <c r="F6" s="104"/>
      <c r="G6" s="104"/>
      <c r="H6" s="104"/>
      <c r="I6" s="103"/>
      <c r="J6" s="103"/>
      <c r="K6" s="103"/>
      <c r="L6" s="103"/>
      <c r="M6" s="103"/>
      <c r="N6" s="103"/>
      <c r="O6" s="103"/>
      <c r="P6" s="103"/>
      <c r="Q6" s="103"/>
      <c r="R6" s="103"/>
      <c r="S6" s="103"/>
      <c r="T6" s="103"/>
      <c r="U6" s="103"/>
      <c r="V6" s="103"/>
      <c r="W6" s="103"/>
      <c r="X6" s="103"/>
      <c r="Y6" s="103"/>
      <c r="Z6" s="103"/>
    </row>
    <row r="7" spans="1:26" x14ac:dyDescent="0.3">
      <c r="A7" s="106" t="s">
        <v>349</v>
      </c>
      <c r="B7" s="106" t="s">
        <v>350</v>
      </c>
      <c r="C7" s="106" t="s">
        <v>351</v>
      </c>
      <c r="D7" s="106" t="s">
        <v>352</v>
      </c>
      <c r="E7" s="104"/>
      <c r="F7" s="104"/>
      <c r="G7" s="104"/>
      <c r="H7" s="104"/>
      <c r="I7" s="103"/>
      <c r="J7" s="103"/>
      <c r="K7" s="103"/>
      <c r="L7" s="103"/>
      <c r="M7" s="103"/>
      <c r="N7" s="103"/>
      <c r="O7" s="103"/>
      <c r="P7" s="103"/>
      <c r="Q7" s="103"/>
      <c r="R7" s="103"/>
      <c r="S7" s="103"/>
      <c r="T7" s="103"/>
      <c r="U7" s="103"/>
      <c r="V7" s="103"/>
      <c r="W7" s="103"/>
      <c r="X7" s="103"/>
      <c r="Y7" s="103"/>
      <c r="Z7" s="103"/>
    </row>
    <row r="8" spans="1:26" ht="42" x14ac:dyDescent="0.3">
      <c r="A8" s="104" t="s">
        <v>353</v>
      </c>
      <c r="B8" s="104" t="s">
        <v>354</v>
      </c>
      <c r="C8" s="104" t="s">
        <v>355</v>
      </c>
      <c r="D8" s="104" t="s">
        <v>356</v>
      </c>
      <c r="E8" s="104"/>
      <c r="F8" s="104"/>
      <c r="G8" s="104"/>
      <c r="H8" s="104"/>
      <c r="I8" s="103"/>
      <c r="J8" s="103"/>
      <c r="K8" s="103"/>
      <c r="L8" s="103"/>
      <c r="M8" s="103"/>
      <c r="N8" s="103"/>
      <c r="O8" s="103"/>
      <c r="P8" s="103"/>
      <c r="Q8" s="103"/>
      <c r="R8" s="103"/>
      <c r="S8" s="103"/>
      <c r="T8" s="103"/>
      <c r="U8" s="103"/>
      <c r="V8" s="103"/>
      <c r="W8" s="103"/>
      <c r="X8" s="103"/>
      <c r="Y8" s="103"/>
      <c r="Z8" s="103"/>
    </row>
    <row r="9" spans="1:26" ht="42" x14ac:dyDescent="0.3">
      <c r="A9" s="104" t="s">
        <v>357</v>
      </c>
      <c r="B9" s="104" t="s">
        <v>358</v>
      </c>
      <c r="C9" s="104" t="s">
        <v>359</v>
      </c>
      <c r="D9" s="104" t="s">
        <v>356</v>
      </c>
      <c r="E9" s="104"/>
      <c r="F9" s="104"/>
      <c r="G9" s="104"/>
      <c r="H9" s="104"/>
      <c r="I9" s="103"/>
      <c r="J9" s="103"/>
      <c r="K9" s="103"/>
      <c r="L9" s="103"/>
      <c r="M9" s="103"/>
      <c r="N9" s="103"/>
      <c r="O9" s="103"/>
      <c r="P9" s="103"/>
      <c r="Q9" s="103"/>
      <c r="R9" s="103"/>
      <c r="S9" s="103"/>
      <c r="T9" s="103"/>
      <c r="U9" s="103"/>
      <c r="V9" s="103"/>
      <c r="W9" s="103"/>
      <c r="X9" s="103"/>
      <c r="Y9" s="103"/>
      <c r="Z9" s="103"/>
    </row>
    <row r="10" spans="1:26" ht="42" x14ac:dyDescent="0.3">
      <c r="A10" s="104" t="s">
        <v>360</v>
      </c>
      <c r="B10" s="104" t="s">
        <v>361</v>
      </c>
      <c r="C10" s="104" t="s">
        <v>362</v>
      </c>
      <c r="D10" s="104" t="s">
        <v>356</v>
      </c>
      <c r="E10" s="104"/>
      <c r="F10" s="104"/>
      <c r="G10" s="104"/>
      <c r="H10" s="104"/>
      <c r="I10" s="103"/>
      <c r="J10" s="103"/>
      <c r="K10" s="103"/>
      <c r="L10" s="103"/>
      <c r="M10" s="103"/>
      <c r="N10" s="103"/>
      <c r="O10" s="103"/>
      <c r="P10" s="103"/>
      <c r="Q10" s="103"/>
      <c r="R10" s="103"/>
      <c r="S10" s="103"/>
      <c r="T10" s="103"/>
      <c r="U10" s="103"/>
      <c r="V10" s="103"/>
      <c r="W10" s="103"/>
      <c r="X10" s="103"/>
      <c r="Y10" s="103"/>
      <c r="Z10" s="103"/>
    </row>
    <row r="11" spans="1:26" ht="42" x14ac:dyDescent="0.3">
      <c r="A11" s="104" t="s">
        <v>363</v>
      </c>
      <c r="B11" s="104" t="s">
        <v>364</v>
      </c>
      <c r="C11" s="104" t="s">
        <v>365</v>
      </c>
      <c r="D11" s="104" t="s">
        <v>356</v>
      </c>
      <c r="E11" s="104"/>
      <c r="F11" s="104"/>
      <c r="G11" s="104"/>
      <c r="H11" s="104"/>
      <c r="I11" s="103"/>
      <c r="J11" s="103"/>
      <c r="K11" s="103"/>
      <c r="L11" s="103"/>
      <c r="M11" s="103"/>
      <c r="N11" s="103"/>
      <c r="O11" s="103"/>
      <c r="P11" s="103"/>
      <c r="Q11" s="103"/>
      <c r="R11" s="103"/>
      <c r="S11" s="103"/>
      <c r="T11" s="103"/>
      <c r="U11" s="103"/>
      <c r="V11" s="103"/>
      <c r="W11" s="103"/>
      <c r="X11" s="103"/>
      <c r="Y11" s="103"/>
      <c r="Z11" s="103"/>
    </row>
    <row r="12" spans="1:26" ht="42" x14ac:dyDescent="0.3">
      <c r="A12" s="104" t="s">
        <v>366</v>
      </c>
      <c r="B12" s="104" t="s">
        <v>367</v>
      </c>
      <c r="C12" s="104" t="s">
        <v>368</v>
      </c>
      <c r="D12" s="104" t="s">
        <v>356</v>
      </c>
      <c r="E12" s="104"/>
      <c r="F12" s="104"/>
      <c r="G12" s="104"/>
      <c r="H12" s="104"/>
      <c r="I12" s="103"/>
      <c r="J12" s="103"/>
      <c r="K12" s="103"/>
      <c r="L12" s="103"/>
      <c r="M12" s="103"/>
      <c r="N12" s="103"/>
      <c r="O12" s="103"/>
      <c r="P12" s="103"/>
      <c r="Q12" s="103"/>
      <c r="R12" s="103"/>
      <c r="S12" s="103"/>
      <c r="T12" s="103"/>
      <c r="U12" s="103"/>
      <c r="V12" s="103"/>
      <c r="W12" s="103"/>
      <c r="X12" s="103"/>
      <c r="Y12" s="103"/>
      <c r="Z12" s="103"/>
    </row>
    <row r="13" spans="1:26" x14ac:dyDescent="0.3">
      <c r="A13" s="104"/>
      <c r="B13" s="104"/>
      <c r="C13" s="104"/>
      <c r="D13" s="104"/>
      <c r="E13" s="104"/>
      <c r="F13" s="104"/>
      <c r="G13" s="104"/>
      <c r="H13" s="104"/>
      <c r="I13" s="103"/>
      <c r="J13" s="103"/>
      <c r="K13" s="103"/>
      <c r="L13" s="103"/>
      <c r="M13" s="103"/>
      <c r="N13" s="103"/>
      <c r="O13" s="103"/>
      <c r="P13" s="103"/>
      <c r="Q13" s="103"/>
      <c r="R13" s="103"/>
      <c r="S13" s="103"/>
      <c r="T13" s="103"/>
      <c r="U13" s="103"/>
      <c r="V13" s="103"/>
      <c r="W13" s="103"/>
      <c r="X13" s="103"/>
      <c r="Y13" s="103"/>
      <c r="Z13" s="103"/>
    </row>
    <row r="14" spans="1:26" x14ac:dyDescent="0.3">
      <c r="A14" s="104"/>
      <c r="B14" s="104"/>
      <c r="C14" s="104"/>
      <c r="D14" s="104"/>
      <c r="E14" s="104"/>
      <c r="F14" s="104"/>
      <c r="G14" s="104"/>
      <c r="H14" s="104"/>
      <c r="I14" s="103"/>
      <c r="J14" s="103"/>
      <c r="K14" s="103"/>
      <c r="L14" s="103"/>
      <c r="M14" s="103"/>
      <c r="N14" s="103"/>
      <c r="O14" s="103"/>
      <c r="P14" s="103"/>
      <c r="Q14" s="103"/>
      <c r="R14" s="103"/>
      <c r="S14" s="103"/>
      <c r="T14" s="103"/>
      <c r="U14" s="103"/>
      <c r="V14" s="103"/>
      <c r="W14" s="103"/>
      <c r="X14" s="103"/>
      <c r="Y14" s="103"/>
      <c r="Z14" s="103"/>
    </row>
    <row r="15" spans="1:26" x14ac:dyDescent="0.3">
      <c r="A15" s="142" t="s">
        <v>369</v>
      </c>
      <c r="B15" s="142"/>
      <c r="C15" s="142"/>
      <c r="D15" s="142"/>
      <c r="E15" s="142"/>
      <c r="F15" s="142"/>
      <c r="G15" s="142"/>
      <c r="H15" s="142"/>
      <c r="I15" s="103"/>
      <c r="J15" s="103"/>
      <c r="K15" s="103"/>
      <c r="L15" s="103"/>
      <c r="M15" s="103"/>
      <c r="N15" s="103"/>
      <c r="O15" s="103"/>
      <c r="P15" s="103"/>
      <c r="Q15" s="103"/>
      <c r="R15" s="103"/>
      <c r="S15" s="103"/>
      <c r="T15" s="103"/>
      <c r="U15" s="103"/>
      <c r="V15" s="103"/>
      <c r="W15" s="103"/>
      <c r="X15" s="103"/>
      <c r="Y15" s="103"/>
      <c r="Z15" s="103"/>
    </row>
    <row r="16" spans="1:26" x14ac:dyDescent="0.3">
      <c r="A16" s="104"/>
      <c r="B16" s="104"/>
      <c r="C16" s="104"/>
      <c r="D16" s="104"/>
      <c r="E16" s="104"/>
      <c r="F16" s="104"/>
      <c r="G16" s="104"/>
      <c r="H16" s="104"/>
      <c r="I16" s="103"/>
      <c r="J16" s="103"/>
      <c r="K16" s="103"/>
      <c r="L16" s="103"/>
      <c r="M16" s="103"/>
      <c r="N16" s="103"/>
      <c r="O16" s="103"/>
      <c r="P16" s="103"/>
      <c r="Q16" s="103"/>
      <c r="R16" s="103"/>
      <c r="S16" s="103"/>
      <c r="T16" s="103"/>
      <c r="U16" s="103"/>
      <c r="V16" s="103"/>
      <c r="W16" s="103"/>
      <c r="X16" s="103"/>
      <c r="Y16" s="103"/>
      <c r="Z16" s="103"/>
    </row>
    <row r="17" spans="1:26" ht="27.6" x14ac:dyDescent="0.3">
      <c r="A17" s="107" t="s">
        <v>370</v>
      </c>
      <c r="B17" s="104" t="s">
        <v>371</v>
      </c>
      <c r="C17" s="104"/>
      <c r="D17" s="142" t="s">
        <v>372</v>
      </c>
      <c r="E17" s="142"/>
      <c r="F17" s="142"/>
      <c r="G17" s="142"/>
      <c r="H17" s="142"/>
      <c r="I17" s="103"/>
      <c r="J17" s="103"/>
      <c r="K17" s="103"/>
      <c r="L17" s="103"/>
      <c r="M17" s="103"/>
      <c r="N17" s="103"/>
      <c r="O17" s="103"/>
      <c r="P17" s="103"/>
      <c r="Q17" s="103"/>
      <c r="R17" s="103"/>
      <c r="S17" s="103"/>
      <c r="T17" s="103"/>
      <c r="U17" s="103"/>
      <c r="V17" s="103"/>
      <c r="W17" s="103"/>
      <c r="X17" s="103"/>
      <c r="Y17" s="103"/>
      <c r="Z17" s="103"/>
    </row>
    <row r="18" spans="1:26" ht="27.6" x14ac:dyDescent="0.3">
      <c r="A18" s="107" t="s">
        <v>373</v>
      </c>
      <c r="B18" s="104" t="s">
        <v>374</v>
      </c>
      <c r="C18" s="104"/>
      <c r="D18" s="107">
        <v>1</v>
      </c>
      <c r="E18" s="104" t="s">
        <v>375</v>
      </c>
      <c r="F18" s="104"/>
      <c r="G18" s="104"/>
      <c r="H18" s="104"/>
      <c r="I18" s="103"/>
      <c r="J18" s="103"/>
      <c r="K18" s="103"/>
      <c r="L18" s="103"/>
      <c r="M18" s="103"/>
      <c r="N18" s="103"/>
      <c r="O18" s="103"/>
      <c r="P18" s="103"/>
      <c r="Q18" s="103"/>
      <c r="R18" s="103"/>
      <c r="S18" s="103"/>
      <c r="T18" s="103"/>
      <c r="U18" s="103"/>
      <c r="V18" s="103"/>
      <c r="W18" s="103"/>
      <c r="X18" s="103"/>
      <c r="Y18" s="103"/>
      <c r="Z18" s="103"/>
    </row>
    <row r="19" spans="1:26" ht="28.2" x14ac:dyDescent="0.3">
      <c r="A19" s="107" t="s">
        <v>376</v>
      </c>
      <c r="B19" s="104" t="s">
        <v>377</v>
      </c>
      <c r="C19" s="104"/>
      <c r="D19" s="107">
        <v>2</v>
      </c>
      <c r="E19" s="104" t="s">
        <v>378</v>
      </c>
      <c r="F19" s="104"/>
      <c r="G19" s="104"/>
      <c r="H19" s="104"/>
      <c r="I19" s="103"/>
      <c r="J19" s="103"/>
      <c r="K19" s="103"/>
      <c r="L19" s="103"/>
      <c r="M19" s="103"/>
      <c r="N19" s="103"/>
      <c r="O19" s="103"/>
      <c r="P19" s="103"/>
      <c r="Q19" s="103"/>
      <c r="R19" s="103"/>
      <c r="S19" s="103"/>
      <c r="T19" s="103"/>
      <c r="U19" s="103"/>
      <c r="V19" s="103"/>
      <c r="W19" s="103"/>
      <c r="X19" s="103"/>
      <c r="Y19" s="103"/>
      <c r="Z19" s="103"/>
    </row>
    <row r="20" spans="1:26" ht="55.8" x14ac:dyDescent="0.3">
      <c r="A20" s="107" t="s">
        <v>379</v>
      </c>
      <c r="B20" s="104" t="s">
        <v>380</v>
      </c>
      <c r="C20" s="104"/>
      <c r="D20" s="107">
        <v>3</v>
      </c>
      <c r="E20" s="104" t="s">
        <v>381</v>
      </c>
      <c r="F20" s="104"/>
      <c r="G20" s="104"/>
      <c r="H20" s="104"/>
      <c r="I20" s="103"/>
      <c r="J20" s="103"/>
      <c r="K20" s="103"/>
      <c r="L20" s="103"/>
      <c r="M20" s="103"/>
      <c r="N20" s="103"/>
      <c r="O20" s="103"/>
      <c r="P20" s="103"/>
      <c r="Q20" s="103"/>
      <c r="R20" s="103"/>
      <c r="S20" s="103"/>
      <c r="T20" s="103"/>
      <c r="U20" s="103"/>
      <c r="V20" s="103"/>
      <c r="W20" s="103"/>
      <c r="X20" s="103"/>
      <c r="Y20" s="103"/>
      <c r="Z20" s="103"/>
    </row>
    <row r="21" spans="1:26" ht="55.8" x14ac:dyDescent="0.3">
      <c r="A21" s="107" t="s">
        <v>382</v>
      </c>
      <c r="B21" s="104" t="s">
        <v>383</v>
      </c>
      <c r="C21" s="104"/>
      <c r="D21" s="107">
        <v>4</v>
      </c>
      <c r="E21" s="104" t="s">
        <v>384</v>
      </c>
      <c r="F21" s="104"/>
      <c r="G21" s="104"/>
      <c r="H21" s="104"/>
      <c r="I21" s="103"/>
      <c r="J21" s="103"/>
      <c r="K21" s="103"/>
      <c r="L21" s="103"/>
      <c r="M21" s="103"/>
      <c r="N21" s="103"/>
      <c r="O21" s="103"/>
      <c r="P21" s="103"/>
      <c r="Q21" s="103"/>
      <c r="R21" s="103"/>
      <c r="S21" s="103"/>
      <c r="T21" s="103"/>
      <c r="U21" s="103"/>
      <c r="V21" s="103"/>
      <c r="W21" s="103"/>
      <c r="X21" s="103"/>
      <c r="Y21" s="103"/>
      <c r="Z21" s="103"/>
    </row>
    <row r="22" spans="1:26" ht="41.4" x14ac:dyDescent="0.3">
      <c r="A22" s="107" t="s">
        <v>385</v>
      </c>
      <c r="B22" s="104" t="s">
        <v>386</v>
      </c>
      <c r="C22" s="104"/>
      <c r="D22" s="107">
        <v>5</v>
      </c>
      <c r="E22" s="104" t="s">
        <v>387</v>
      </c>
      <c r="F22" s="104"/>
      <c r="G22" s="104"/>
      <c r="H22" s="104"/>
      <c r="I22" s="103"/>
      <c r="J22" s="103"/>
      <c r="K22" s="103"/>
      <c r="L22" s="103"/>
      <c r="M22" s="103"/>
      <c r="N22" s="103"/>
      <c r="O22" s="103"/>
      <c r="P22" s="103"/>
      <c r="Q22" s="103"/>
      <c r="R22" s="103"/>
      <c r="S22" s="103"/>
      <c r="T22" s="103"/>
      <c r="U22" s="103"/>
      <c r="V22" s="103"/>
      <c r="W22" s="103"/>
      <c r="X22" s="103"/>
      <c r="Y22" s="103"/>
      <c r="Z22" s="103"/>
    </row>
    <row r="23" spans="1:26" ht="41.4" x14ac:dyDescent="0.3">
      <c r="A23" s="107" t="s">
        <v>388</v>
      </c>
      <c r="B23" s="108">
        <v>40</v>
      </c>
      <c r="C23" s="104"/>
      <c r="D23" s="104"/>
      <c r="E23" s="104"/>
      <c r="F23" s="104"/>
      <c r="G23" s="104"/>
      <c r="H23" s="104"/>
      <c r="I23" s="103"/>
      <c r="J23" s="103"/>
      <c r="K23" s="103"/>
      <c r="L23" s="103"/>
      <c r="M23" s="103"/>
      <c r="N23" s="103"/>
      <c r="O23" s="103"/>
      <c r="P23" s="103"/>
      <c r="Q23" s="103"/>
      <c r="R23" s="103"/>
      <c r="S23" s="103"/>
      <c r="T23" s="103"/>
      <c r="U23" s="103"/>
      <c r="V23" s="103"/>
      <c r="W23" s="103"/>
      <c r="X23" s="103"/>
      <c r="Y23" s="103"/>
      <c r="Z23" s="103"/>
    </row>
    <row r="24" spans="1:26" ht="41.4" x14ac:dyDescent="0.3">
      <c r="A24" s="107" t="s">
        <v>389</v>
      </c>
      <c r="B24" s="108">
        <v>25</v>
      </c>
      <c r="C24" s="104"/>
      <c r="D24" s="142" t="s">
        <v>390</v>
      </c>
      <c r="E24" s="142"/>
      <c r="F24" s="142"/>
      <c r="G24" s="142"/>
      <c r="H24" s="142"/>
      <c r="I24" s="103"/>
      <c r="J24" s="103"/>
      <c r="K24" s="103"/>
      <c r="L24" s="103"/>
      <c r="M24" s="103"/>
      <c r="N24" s="103"/>
      <c r="O24" s="103"/>
      <c r="P24" s="103"/>
      <c r="Q24" s="103"/>
      <c r="R24" s="103"/>
      <c r="S24" s="103"/>
      <c r="T24" s="103"/>
      <c r="U24" s="103"/>
      <c r="V24" s="103"/>
      <c r="W24" s="103"/>
      <c r="X24" s="103"/>
      <c r="Y24" s="103"/>
      <c r="Z24" s="103"/>
    </row>
    <row r="25" spans="1:26" ht="41.4" x14ac:dyDescent="0.3">
      <c r="A25" s="107" t="s">
        <v>391</v>
      </c>
      <c r="B25" s="108">
        <v>25</v>
      </c>
      <c r="C25" s="104"/>
      <c r="D25" s="117" t="s">
        <v>392</v>
      </c>
      <c r="E25" s="117"/>
      <c r="F25" s="117"/>
      <c r="G25" s="117"/>
      <c r="H25" s="117"/>
      <c r="I25" s="103"/>
      <c r="J25" s="103"/>
      <c r="K25" s="103"/>
      <c r="L25" s="103"/>
      <c r="M25" s="103"/>
      <c r="N25" s="103"/>
      <c r="O25" s="103"/>
      <c r="P25" s="103"/>
      <c r="Q25" s="103"/>
      <c r="R25" s="103"/>
      <c r="S25" s="103"/>
      <c r="T25" s="103"/>
      <c r="U25" s="103"/>
      <c r="V25" s="103"/>
      <c r="W25" s="103"/>
      <c r="X25" s="103"/>
      <c r="Y25" s="103"/>
      <c r="Z25" s="103"/>
    </row>
    <row r="26" spans="1:26" ht="41.4" x14ac:dyDescent="0.3">
      <c r="A26" s="107" t="s">
        <v>393</v>
      </c>
      <c r="B26" s="108">
        <v>10</v>
      </c>
      <c r="C26" s="104"/>
      <c r="D26" s="117"/>
      <c r="E26" s="117"/>
      <c r="F26" s="117"/>
      <c r="G26" s="117"/>
      <c r="H26" s="117"/>
      <c r="I26" s="103"/>
      <c r="J26" s="103"/>
      <c r="K26" s="103"/>
      <c r="L26" s="103"/>
      <c r="M26" s="103"/>
      <c r="N26" s="103"/>
      <c r="O26" s="103"/>
      <c r="P26" s="103"/>
      <c r="Q26" s="103"/>
      <c r="R26" s="103"/>
      <c r="S26" s="103"/>
      <c r="T26" s="103"/>
      <c r="U26" s="103"/>
      <c r="V26" s="103"/>
      <c r="W26" s="103"/>
      <c r="X26" s="103"/>
      <c r="Y26" s="103"/>
      <c r="Z26" s="103"/>
    </row>
    <row r="27" spans="1:26" ht="27.6" x14ac:dyDescent="0.3">
      <c r="A27" s="107" t="s">
        <v>394</v>
      </c>
      <c r="B27" s="109">
        <v>4</v>
      </c>
      <c r="C27" s="104"/>
      <c r="D27" s="117"/>
      <c r="E27" s="117"/>
      <c r="F27" s="117"/>
      <c r="G27" s="117"/>
      <c r="H27" s="117"/>
      <c r="I27" s="103"/>
      <c r="J27" s="103"/>
      <c r="K27" s="103"/>
      <c r="L27" s="103"/>
      <c r="M27" s="103"/>
      <c r="N27" s="103"/>
      <c r="O27" s="103"/>
      <c r="P27" s="103"/>
      <c r="Q27" s="103"/>
      <c r="R27" s="103"/>
      <c r="S27" s="103"/>
      <c r="T27" s="103"/>
      <c r="U27" s="103"/>
      <c r="V27" s="103"/>
      <c r="W27" s="103"/>
      <c r="X27" s="103"/>
      <c r="Y27" s="103"/>
      <c r="Z27" s="103"/>
    </row>
    <row r="28" spans="1:26" ht="27.6" x14ac:dyDescent="0.3">
      <c r="A28" s="107" t="s">
        <v>395</v>
      </c>
      <c r="B28" s="109">
        <v>3</v>
      </c>
      <c r="C28" s="104"/>
      <c r="D28" s="117"/>
      <c r="E28" s="117"/>
      <c r="F28" s="117"/>
      <c r="G28" s="117"/>
      <c r="H28" s="117"/>
      <c r="I28" s="103"/>
      <c r="J28" s="103"/>
      <c r="K28" s="103"/>
      <c r="L28" s="103"/>
      <c r="M28" s="103"/>
      <c r="N28" s="103"/>
      <c r="O28" s="103"/>
      <c r="P28" s="103"/>
      <c r="Q28" s="103"/>
      <c r="R28" s="103"/>
      <c r="S28" s="103"/>
      <c r="T28" s="103"/>
      <c r="U28" s="103"/>
      <c r="V28" s="103"/>
      <c r="W28" s="103"/>
      <c r="X28" s="103"/>
      <c r="Y28" s="103"/>
      <c r="Z28" s="103"/>
    </row>
    <row r="29" spans="1:26" ht="27.6" x14ac:dyDescent="0.3">
      <c r="A29" s="107" t="s">
        <v>396</v>
      </c>
      <c r="B29" s="109">
        <v>2</v>
      </c>
      <c r="C29" s="104"/>
      <c r="D29" s="117"/>
      <c r="E29" s="117"/>
      <c r="F29" s="117"/>
      <c r="G29" s="117"/>
      <c r="H29" s="117"/>
      <c r="I29" s="103"/>
      <c r="J29" s="103"/>
      <c r="K29" s="103"/>
      <c r="L29" s="103"/>
      <c r="M29" s="103"/>
      <c r="N29" s="103"/>
      <c r="O29" s="103"/>
      <c r="P29" s="103"/>
      <c r="Q29" s="103"/>
      <c r="R29" s="103"/>
      <c r="S29" s="103"/>
      <c r="T29" s="103"/>
      <c r="U29" s="103"/>
      <c r="V29" s="103"/>
      <c r="W29" s="103"/>
      <c r="X29" s="103"/>
      <c r="Y29" s="103"/>
      <c r="Z29" s="103"/>
    </row>
    <row r="30" spans="1:26" ht="41.4" x14ac:dyDescent="0.3">
      <c r="A30" s="107" t="s">
        <v>397</v>
      </c>
      <c r="B30" s="108">
        <v>12</v>
      </c>
      <c r="C30" s="104"/>
      <c r="D30" s="117"/>
      <c r="E30" s="117"/>
      <c r="F30" s="117"/>
      <c r="G30" s="117"/>
      <c r="H30" s="117"/>
      <c r="I30" s="103"/>
      <c r="J30" s="103"/>
      <c r="K30" s="103"/>
      <c r="L30" s="103"/>
      <c r="M30" s="103"/>
      <c r="N30" s="103"/>
      <c r="O30" s="103"/>
      <c r="P30" s="103"/>
      <c r="Q30" s="103"/>
      <c r="R30" s="103"/>
      <c r="S30" s="103"/>
      <c r="T30" s="103"/>
      <c r="U30" s="103"/>
      <c r="V30" s="103"/>
      <c r="W30" s="103"/>
      <c r="X30" s="103"/>
      <c r="Y30" s="103"/>
      <c r="Z30" s="103"/>
    </row>
    <row r="31" spans="1:26" x14ac:dyDescent="0.3">
      <c r="A31" s="104"/>
      <c r="B31" s="104"/>
      <c r="C31" s="104"/>
      <c r="D31" s="104"/>
      <c r="E31" s="104"/>
      <c r="F31" s="104"/>
      <c r="G31" s="104"/>
      <c r="H31" s="104"/>
      <c r="I31" s="103"/>
      <c r="J31" s="103"/>
      <c r="K31" s="103"/>
      <c r="L31" s="103"/>
      <c r="M31" s="103"/>
      <c r="N31" s="103"/>
      <c r="O31" s="103"/>
      <c r="P31" s="103"/>
      <c r="Q31" s="103"/>
      <c r="R31" s="103"/>
      <c r="S31" s="103"/>
      <c r="T31" s="103"/>
      <c r="U31" s="103"/>
      <c r="V31" s="103"/>
      <c r="W31" s="103"/>
      <c r="X31" s="103"/>
      <c r="Y31" s="103"/>
      <c r="Z31" s="103"/>
    </row>
    <row r="32" spans="1:26" x14ac:dyDescent="0.3">
      <c r="A32" s="104"/>
      <c r="B32" s="104"/>
      <c r="C32" s="104"/>
      <c r="D32" s="104"/>
      <c r="E32" s="104"/>
      <c r="F32" s="104"/>
      <c r="G32" s="104"/>
      <c r="H32" s="104"/>
      <c r="I32" s="103"/>
      <c r="J32" s="103"/>
      <c r="K32" s="103"/>
      <c r="L32" s="103"/>
      <c r="M32" s="103"/>
      <c r="N32" s="103"/>
      <c r="O32" s="103"/>
      <c r="P32" s="103"/>
      <c r="Q32" s="103"/>
      <c r="R32" s="103"/>
      <c r="S32" s="103"/>
      <c r="T32" s="103"/>
      <c r="U32" s="103"/>
      <c r="V32" s="103"/>
      <c r="W32" s="103"/>
      <c r="X32" s="103"/>
      <c r="Y32" s="103"/>
      <c r="Z32" s="103"/>
    </row>
    <row r="33" spans="1:26" x14ac:dyDescent="0.3">
      <c r="A33" s="142" t="s">
        <v>398</v>
      </c>
      <c r="B33" s="142"/>
      <c r="C33" s="142"/>
      <c r="D33" s="142"/>
      <c r="E33" s="142"/>
      <c r="F33" s="142"/>
      <c r="G33" s="142"/>
      <c r="H33" s="142"/>
      <c r="I33" s="103"/>
      <c r="J33" s="103"/>
      <c r="K33" s="103"/>
      <c r="L33" s="103"/>
      <c r="M33" s="103"/>
      <c r="N33" s="103"/>
      <c r="O33" s="103"/>
      <c r="P33" s="103"/>
      <c r="Q33" s="103"/>
      <c r="R33" s="103"/>
      <c r="S33" s="103"/>
      <c r="T33" s="103"/>
      <c r="U33" s="103"/>
      <c r="V33" s="103"/>
      <c r="W33" s="103"/>
      <c r="X33" s="103"/>
      <c r="Y33" s="103"/>
      <c r="Z33" s="103"/>
    </row>
    <row r="34" spans="1:26" ht="221.4" x14ac:dyDescent="0.3">
      <c r="A34" s="104" t="s">
        <v>399</v>
      </c>
      <c r="B34" s="104"/>
      <c r="C34" s="104"/>
      <c r="D34" s="104"/>
      <c r="E34" s="104"/>
      <c r="F34" s="104"/>
      <c r="G34" s="104"/>
      <c r="H34" s="104"/>
      <c r="I34" s="103"/>
      <c r="J34" s="103"/>
      <c r="K34" s="103"/>
      <c r="L34" s="103"/>
      <c r="M34" s="103"/>
      <c r="N34" s="103"/>
      <c r="O34" s="103"/>
      <c r="P34" s="103"/>
      <c r="Q34" s="103"/>
      <c r="R34" s="103"/>
      <c r="S34" s="103"/>
      <c r="T34" s="103"/>
      <c r="U34" s="103"/>
      <c r="V34" s="103"/>
      <c r="W34" s="103"/>
      <c r="X34" s="103"/>
      <c r="Y34" s="103"/>
      <c r="Z34" s="103"/>
    </row>
    <row r="35" spans="1:26" ht="318" x14ac:dyDescent="0.3">
      <c r="A35" s="104" t="s">
        <v>400</v>
      </c>
      <c r="B35" s="104"/>
      <c r="C35" s="104"/>
      <c r="D35" s="104"/>
      <c r="E35" s="104"/>
      <c r="F35" s="104"/>
      <c r="G35" s="104"/>
      <c r="H35" s="104"/>
      <c r="I35" s="103"/>
      <c r="J35" s="103"/>
      <c r="K35" s="103"/>
      <c r="L35" s="103"/>
      <c r="M35" s="103"/>
      <c r="N35" s="103"/>
      <c r="O35" s="103"/>
      <c r="P35" s="103"/>
      <c r="Q35" s="103"/>
      <c r="R35" s="103"/>
      <c r="S35" s="103"/>
      <c r="T35" s="103"/>
      <c r="U35" s="103"/>
      <c r="V35" s="103"/>
      <c r="W35" s="103"/>
      <c r="X35" s="103"/>
      <c r="Y35" s="103"/>
      <c r="Z35" s="103"/>
    </row>
    <row r="36" spans="1:26" ht="138.6" x14ac:dyDescent="0.3">
      <c r="A36" s="104" t="s">
        <v>401</v>
      </c>
      <c r="B36" s="104"/>
      <c r="C36" s="104"/>
      <c r="D36" s="104"/>
      <c r="E36" s="104"/>
      <c r="F36" s="104"/>
      <c r="G36" s="104"/>
      <c r="H36" s="104"/>
      <c r="I36" s="103"/>
      <c r="J36" s="103"/>
      <c r="K36" s="103"/>
      <c r="L36" s="103"/>
      <c r="M36" s="103"/>
      <c r="N36" s="103"/>
      <c r="O36" s="103"/>
      <c r="P36" s="103"/>
      <c r="Q36" s="103"/>
      <c r="R36" s="103"/>
      <c r="S36" s="103"/>
      <c r="T36" s="103"/>
      <c r="U36" s="103"/>
      <c r="V36" s="103"/>
      <c r="W36" s="103"/>
      <c r="X36" s="103"/>
      <c r="Y36" s="103"/>
      <c r="Z36" s="103"/>
    </row>
    <row r="37" spans="1:26" x14ac:dyDescent="0.3">
      <c r="A37" s="104"/>
      <c r="B37" s="104"/>
      <c r="C37" s="104"/>
      <c r="D37" s="104"/>
      <c r="E37" s="104"/>
      <c r="F37" s="104"/>
      <c r="G37" s="104"/>
      <c r="H37" s="104"/>
      <c r="I37" s="103"/>
      <c r="J37" s="103"/>
      <c r="K37" s="103"/>
      <c r="L37" s="103"/>
      <c r="M37" s="103"/>
      <c r="N37" s="103"/>
      <c r="O37" s="103"/>
      <c r="P37" s="103"/>
      <c r="Q37" s="103"/>
      <c r="R37" s="103"/>
      <c r="S37" s="103"/>
      <c r="T37" s="103"/>
      <c r="U37" s="103"/>
      <c r="V37" s="103"/>
      <c r="W37" s="103"/>
      <c r="X37" s="103"/>
      <c r="Y37" s="103"/>
      <c r="Z37" s="103"/>
    </row>
    <row r="38" spans="1:26" x14ac:dyDescent="0.3">
      <c r="A38" s="104"/>
      <c r="B38" s="104"/>
      <c r="C38" s="104"/>
      <c r="D38" s="104"/>
      <c r="E38" s="104"/>
      <c r="F38" s="104"/>
      <c r="G38" s="104"/>
      <c r="H38" s="104"/>
      <c r="I38" s="103"/>
      <c r="J38" s="103"/>
      <c r="K38" s="103"/>
      <c r="L38" s="103"/>
      <c r="M38" s="103"/>
      <c r="N38" s="103"/>
      <c r="O38" s="103"/>
      <c r="P38" s="103"/>
      <c r="Q38" s="103"/>
      <c r="R38" s="103"/>
      <c r="S38" s="103"/>
      <c r="T38" s="103"/>
      <c r="U38" s="103"/>
      <c r="V38" s="103"/>
      <c r="W38" s="103"/>
      <c r="X38" s="103"/>
      <c r="Y38" s="103"/>
      <c r="Z38" s="103"/>
    </row>
    <row r="39" spans="1:26" x14ac:dyDescent="0.3">
      <c r="A39" s="104"/>
      <c r="B39" s="104"/>
      <c r="C39" s="104"/>
      <c r="D39" s="104"/>
      <c r="E39" s="104"/>
      <c r="F39" s="104"/>
      <c r="G39" s="104"/>
      <c r="H39" s="104"/>
      <c r="I39" s="103"/>
      <c r="J39" s="103"/>
      <c r="K39" s="103"/>
      <c r="L39" s="103"/>
      <c r="M39" s="103"/>
      <c r="N39" s="103"/>
      <c r="O39" s="103"/>
      <c r="P39" s="103"/>
      <c r="Q39" s="103"/>
      <c r="R39" s="103"/>
      <c r="S39" s="103"/>
      <c r="T39" s="103"/>
      <c r="U39" s="103"/>
      <c r="V39" s="103"/>
      <c r="W39" s="103"/>
      <c r="X39" s="103"/>
      <c r="Y39" s="103"/>
      <c r="Z39" s="103"/>
    </row>
    <row r="40" spans="1:26" x14ac:dyDescent="0.3">
      <c r="A40" s="104"/>
      <c r="B40" s="104"/>
      <c r="C40" s="104"/>
      <c r="D40" s="104"/>
      <c r="E40" s="104"/>
      <c r="F40" s="104"/>
      <c r="G40" s="104"/>
      <c r="H40" s="104"/>
      <c r="I40" s="103"/>
      <c r="J40" s="103"/>
      <c r="K40" s="103"/>
      <c r="L40" s="103"/>
      <c r="M40" s="103"/>
      <c r="N40" s="103"/>
      <c r="O40" s="103"/>
      <c r="P40" s="103"/>
      <c r="Q40" s="103"/>
      <c r="R40" s="103"/>
      <c r="S40" s="103"/>
      <c r="T40" s="103"/>
      <c r="U40" s="103"/>
      <c r="V40" s="103"/>
      <c r="W40" s="103"/>
      <c r="X40" s="103"/>
      <c r="Y40" s="103"/>
      <c r="Z40" s="103"/>
    </row>
    <row r="41" spans="1:26" x14ac:dyDescent="0.3">
      <c r="A41" s="103"/>
      <c r="B41" s="103"/>
      <c r="C41" s="103"/>
      <c r="D41" s="103"/>
      <c r="E41" s="103"/>
      <c r="F41" s="103"/>
      <c r="G41" s="103"/>
      <c r="H41" s="103"/>
      <c r="I41" s="103"/>
      <c r="J41" s="103"/>
      <c r="K41" s="103"/>
      <c r="L41" s="103"/>
      <c r="M41" s="103"/>
      <c r="N41" s="103"/>
      <c r="O41" s="103"/>
      <c r="P41" s="103"/>
      <c r="Q41" s="103"/>
      <c r="R41" s="103"/>
      <c r="S41" s="103"/>
      <c r="T41" s="103"/>
      <c r="U41" s="103"/>
      <c r="V41" s="103"/>
      <c r="W41" s="103"/>
      <c r="X41" s="103"/>
      <c r="Y41" s="103"/>
      <c r="Z41" s="103"/>
    </row>
    <row r="42" spans="1:26" x14ac:dyDescent="0.3">
      <c r="A42" s="103"/>
      <c r="B42" s="103"/>
      <c r="C42" s="103"/>
      <c r="D42" s="103"/>
      <c r="E42" s="103"/>
      <c r="F42" s="103"/>
      <c r="G42" s="103"/>
      <c r="H42" s="103"/>
      <c r="I42" s="103"/>
      <c r="J42" s="103"/>
      <c r="K42" s="103"/>
      <c r="L42" s="103"/>
      <c r="M42" s="103"/>
      <c r="N42" s="103"/>
      <c r="O42" s="103"/>
      <c r="P42" s="103"/>
      <c r="Q42" s="103"/>
      <c r="R42" s="103"/>
      <c r="S42" s="103"/>
      <c r="T42" s="103"/>
      <c r="U42" s="103"/>
      <c r="V42" s="103"/>
      <c r="W42" s="103"/>
      <c r="X42" s="103"/>
      <c r="Y42" s="103"/>
      <c r="Z42" s="103"/>
    </row>
    <row r="43" spans="1:26" x14ac:dyDescent="0.3">
      <c r="A43" s="103"/>
      <c r="B43" s="103"/>
      <c r="C43" s="103"/>
      <c r="D43" s="103"/>
      <c r="E43" s="103"/>
      <c r="F43" s="103"/>
      <c r="G43" s="103"/>
      <c r="H43" s="103"/>
      <c r="I43" s="103"/>
      <c r="J43" s="103"/>
      <c r="K43" s="103"/>
      <c r="L43" s="103"/>
      <c r="M43" s="103"/>
      <c r="N43" s="103"/>
      <c r="O43" s="103"/>
      <c r="P43" s="103"/>
      <c r="Q43" s="103"/>
      <c r="R43" s="103"/>
      <c r="S43" s="103"/>
      <c r="T43" s="103"/>
      <c r="U43" s="103"/>
      <c r="V43" s="103"/>
      <c r="W43" s="103"/>
      <c r="X43" s="103"/>
      <c r="Y43" s="103"/>
      <c r="Z43" s="103"/>
    </row>
    <row r="44" spans="1:26" x14ac:dyDescent="0.3">
      <c r="A44" s="103"/>
      <c r="B44" s="103"/>
      <c r="C44" s="103"/>
      <c r="D44" s="103"/>
      <c r="E44" s="103"/>
      <c r="F44" s="103"/>
      <c r="G44" s="103"/>
      <c r="H44" s="103"/>
      <c r="I44" s="103"/>
      <c r="J44" s="103"/>
      <c r="K44" s="103"/>
      <c r="L44" s="103"/>
      <c r="M44" s="103"/>
      <c r="N44" s="103"/>
      <c r="O44" s="103"/>
      <c r="P44" s="103"/>
      <c r="Q44" s="103"/>
      <c r="R44" s="103"/>
      <c r="S44" s="103"/>
      <c r="T44" s="103"/>
      <c r="U44" s="103"/>
      <c r="V44" s="103"/>
      <c r="W44" s="103"/>
      <c r="X44" s="103"/>
      <c r="Y44" s="103"/>
      <c r="Z44" s="103"/>
    </row>
    <row r="45" spans="1:26" x14ac:dyDescent="0.3">
      <c r="A45" s="103"/>
      <c r="B45" s="103"/>
      <c r="C45" s="103"/>
      <c r="D45" s="103"/>
      <c r="E45" s="103"/>
      <c r="F45" s="103"/>
      <c r="G45" s="103"/>
      <c r="H45" s="103"/>
      <c r="I45" s="103"/>
      <c r="J45" s="103"/>
      <c r="K45" s="103"/>
      <c r="L45" s="103"/>
      <c r="M45" s="103"/>
      <c r="N45" s="103"/>
      <c r="O45" s="103"/>
      <c r="P45" s="103"/>
      <c r="Q45" s="103"/>
      <c r="R45" s="103"/>
      <c r="S45" s="103"/>
      <c r="T45" s="103"/>
      <c r="U45" s="103"/>
      <c r="V45" s="103"/>
      <c r="W45" s="103"/>
      <c r="X45" s="103"/>
      <c r="Y45" s="103"/>
      <c r="Z45" s="103"/>
    </row>
    <row r="46" spans="1:26" x14ac:dyDescent="0.3">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row>
    <row r="47" spans="1:26" x14ac:dyDescent="0.3">
      <c r="A47" s="103"/>
      <c r="B47" s="103"/>
      <c r="C47" s="103"/>
      <c r="D47" s="103"/>
      <c r="E47" s="103"/>
      <c r="F47" s="103"/>
      <c r="G47" s="103"/>
      <c r="H47" s="103"/>
      <c r="I47" s="103"/>
      <c r="J47" s="103"/>
      <c r="K47" s="103"/>
      <c r="L47" s="103"/>
      <c r="M47" s="103"/>
      <c r="N47" s="103"/>
      <c r="O47" s="103"/>
      <c r="P47" s="103"/>
      <c r="Q47" s="103"/>
      <c r="R47" s="103"/>
      <c r="S47" s="103"/>
      <c r="T47" s="103"/>
      <c r="U47" s="103"/>
      <c r="V47" s="103"/>
      <c r="W47" s="103"/>
      <c r="X47" s="103"/>
      <c r="Y47" s="103"/>
      <c r="Z47" s="103"/>
    </row>
    <row r="48" spans="1:26" x14ac:dyDescent="0.3">
      <c r="A48" s="103"/>
      <c r="B48" s="103"/>
      <c r="C48" s="103"/>
      <c r="D48" s="103"/>
      <c r="E48" s="103"/>
      <c r="F48" s="103"/>
      <c r="G48" s="103"/>
      <c r="H48" s="103"/>
      <c r="I48" s="103"/>
      <c r="J48" s="103"/>
      <c r="K48" s="103"/>
      <c r="L48" s="103"/>
      <c r="M48" s="103"/>
      <c r="N48" s="103"/>
      <c r="O48" s="103"/>
      <c r="P48" s="103"/>
      <c r="Q48" s="103"/>
      <c r="R48" s="103"/>
      <c r="S48" s="103"/>
      <c r="T48" s="103"/>
      <c r="U48" s="103"/>
      <c r="V48" s="103"/>
      <c r="W48" s="103"/>
      <c r="X48" s="103"/>
      <c r="Y48" s="103"/>
      <c r="Z48" s="103"/>
    </row>
    <row r="49" spans="1:26" x14ac:dyDescent="0.3">
      <c r="A49" s="103"/>
      <c r="B49" s="103"/>
      <c r="C49" s="103"/>
      <c r="D49" s="103"/>
      <c r="E49" s="103"/>
      <c r="F49" s="103"/>
      <c r="G49" s="103"/>
      <c r="H49" s="103"/>
      <c r="I49" s="103"/>
      <c r="J49" s="103"/>
      <c r="K49" s="103"/>
      <c r="L49" s="103"/>
      <c r="M49" s="103"/>
      <c r="N49" s="103"/>
      <c r="O49" s="103"/>
      <c r="P49" s="103"/>
      <c r="Q49" s="103"/>
      <c r="R49" s="103"/>
      <c r="S49" s="103"/>
      <c r="T49" s="103"/>
      <c r="U49" s="103"/>
      <c r="V49" s="103"/>
      <c r="W49" s="103"/>
      <c r="X49" s="103"/>
      <c r="Y49" s="103"/>
      <c r="Z49" s="103"/>
    </row>
    <row r="50" spans="1:26" x14ac:dyDescent="0.3">
      <c r="A50" s="103"/>
      <c r="B50" s="103"/>
      <c r="C50" s="103"/>
      <c r="D50" s="103"/>
      <c r="E50" s="103"/>
      <c r="F50" s="103"/>
      <c r="G50" s="103"/>
      <c r="H50" s="103"/>
      <c r="I50" s="103"/>
      <c r="J50" s="103"/>
      <c r="K50" s="103"/>
      <c r="L50" s="103"/>
      <c r="M50" s="103"/>
      <c r="N50" s="103"/>
      <c r="O50" s="103"/>
      <c r="P50" s="103"/>
      <c r="Q50" s="103"/>
      <c r="R50" s="103"/>
      <c r="S50" s="103"/>
      <c r="T50" s="103"/>
      <c r="U50" s="103"/>
      <c r="V50" s="103"/>
      <c r="W50" s="103"/>
      <c r="X50" s="103"/>
      <c r="Y50" s="103"/>
      <c r="Z50" s="103"/>
    </row>
    <row r="51" spans="1:26" x14ac:dyDescent="0.3">
      <c r="A51" s="103"/>
      <c r="B51" s="103"/>
      <c r="C51" s="103"/>
      <c r="D51" s="103"/>
      <c r="E51" s="103"/>
      <c r="F51" s="103"/>
      <c r="G51" s="103"/>
      <c r="H51" s="103"/>
      <c r="I51" s="103"/>
      <c r="J51" s="103"/>
      <c r="K51" s="103"/>
      <c r="L51" s="103"/>
      <c r="M51" s="103"/>
      <c r="N51" s="103"/>
      <c r="O51" s="103"/>
      <c r="P51" s="103"/>
      <c r="Q51" s="103"/>
      <c r="R51" s="103"/>
      <c r="S51" s="103"/>
      <c r="T51" s="103"/>
      <c r="U51" s="103"/>
      <c r="V51" s="103"/>
      <c r="W51" s="103"/>
      <c r="X51" s="103"/>
      <c r="Y51" s="103"/>
      <c r="Z51" s="103"/>
    </row>
    <row r="52" spans="1:26" x14ac:dyDescent="0.3">
      <c r="A52" s="103"/>
      <c r="B52" s="103"/>
      <c r="C52" s="103"/>
      <c r="D52" s="103"/>
      <c r="E52" s="103"/>
      <c r="F52" s="103"/>
      <c r="G52" s="103"/>
      <c r="H52" s="103"/>
      <c r="I52" s="103"/>
      <c r="J52" s="103"/>
      <c r="K52" s="103"/>
      <c r="L52" s="103"/>
      <c r="M52" s="103"/>
      <c r="N52" s="103"/>
      <c r="O52" s="103"/>
      <c r="P52" s="103"/>
      <c r="Q52" s="103"/>
      <c r="R52" s="103"/>
      <c r="S52" s="103"/>
      <c r="T52" s="103"/>
      <c r="U52" s="103"/>
      <c r="V52" s="103"/>
      <c r="W52" s="103"/>
      <c r="X52" s="103"/>
      <c r="Y52" s="103"/>
      <c r="Z52" s="103"/>
    </row>
    <row r="53" spans="1:26" x14ac:dyDescent="0.3">
      <c r="A53" s="103"/>
      <c r="B53" s="103"/>
      <c r="C53" s="103"/>
      <c r="D53" s="103"/>
      <c r="E53" s="103"/>
      <c r="F53" s="103"/>
      <c r="G53" s="103"/>
      <c r="H53" s="103"/>
      <c r="I53" s="103"/>
      <c r="J53" s="103"/>
      <c r="K53" s="103"/>
      <c r="L53" s="103"/>
      <c r="M53" s="103"/>
      <c r="N53" s="103"/>
      <c r="O53" s="103"/>
      <c r="P53" s="103"/>
      <c r="Q53" s="103"/>
      <c r="R53" s="103"/>
      <c r="S53" s="103"/>
      <c r="T53" s="103"/>
      <c r="U53" s="103"/>
      <c r="V53" s="103"/>
      <c r="W53" s="103"/>
      <c r="X53" s="103"/>
      <c r="Y53" s="103"/>
      <c r="Z53" s="103"/>
    </row>
    <row r="54" spans="1:26" x14ac:dyDescent="0.3">
      <c r="A54" s="103"/>
      <c r="B54" s="103"/>
      <c r="C54" s="103"/>
      <c r="D54" s="103"/>
      <c r="E54" s="103"/>
      <c r="F54" s="103"/>
      <c r="G54" s="103"/>
      <c r="H54" s="103"/>
      <c r="I54" s="103"/>
      <c r="J54" s="103"/>
      <c r="K54" s="103"/>
      <c r="L54" s="103"/>
      <c r="M54" s="103"/>
      <c r="N54" s="103"/>
      <c r="O54" s="103"/>
      <c r="P54" s="103"/>
      <c r="Q54" s="103"/>
      <c r="R54" s="103"/>
      <c r="S54" s="103"/>
      <c r="T54" s="103"/>
      <c r="U54" s="103"/>
      <c r="V54" s="103"/>
      <c r="W54" s="103"/>
      <c r="X54" s="103"/>
      <c r="Y54" s="103"/>
      <c r="Z54" s="103"/>
    </row>
    <row r="55" spans="1:26" x14ac:dyDescent="0.3">
      <c r="A55" s="103"/>
      <c r="B55" s="103"/>
      <c r="C55" s="103"/>
      <c r="D55" s="103"/>
      <c r="E55" s="103"/>
      <c r="F55" s="103"/>
      <c r="G55" s="103"/>
      <c r="H55" s="103"/>
      <c r="I55" s="103"/>
      <c r="J55" s="103"/>
      <c r="K55" s="103"/>
      <c r="L55" s="103"/>
      <c r="M55" s="103"/>
      <c r="N55" s="103"/>
      <c r="O55" s="103"/>
      <c r="P55" s="103"/>
      <c r="Q55" s="103"/>
      <c r="R55" s="103"/>
      <c r="S55" s="103"/>
      <c r="T55" s="103"/>
      <c r="U55" s="103"/>
      <c r="V55" s="103"/>
      <c r="W55" s="103"/>
      <c r="X55" s="103"/>
      <c r="Y55" s="103"/>
      <c r="Z55" s="103"/>
    </row>
    <row r="56" spans="1:26" x14ac:dyDescent="0.3">
      <c r="A56" s="103"/>
      <c r="B56" s="103"/>
      <c r="C56" s="103"/>
      <c r="D56" s="103"/>
      <c r="E56" s="103"/>
      <c r="F56" s="103"/>
      <c r="G56" s="103"/>
      <c r="H56" s="103"/>
      <c r="I56" s="103"/>
      <c r="J56" s="103"/>
      <c r="K56" s="103"/>
      <c r="L56" s="103"/>
      <c r="M56" s="103"/>
      <c r="N56" s="103"/>
      <c r="O56" s="103"/>
      <c r="P56" s="103"/>
      <c r="Q56" s="103"/>
      <c r="R56" s="103"/>
      <c r="S56" s="103"/>
      <c r="T56" s="103"/>
      <c r="U56" s="103"/>
      <c r="V56" s="103"/>
      <c r="W56" s="103"/>
      <c r="X56" s="103"/>
      <c r="Y56" s="103"/>
      <c r="Z56" s="103"/>
    </row>
    <row r="57" spans="1:26" x14ac:dyDescent="0.3">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row>
    <row r="58" spans="1:26" x14ac:dyDescent="0.3">
      <c r="A58" s="103"/>
      <c r="B58" s="103"/>
      <c r="C58" s="103"/>
      <c r="D58" s="103"/>
      <c r="E58" s="103"/>
      <c r="F58" s="103"/>
      <c r="G58" s="103"/>
      <c r="H58" s="103"/>
      <c r="I58" s="103"/>
      <c r="J58" s="103"/>
      <c r="K58" s="103"/>
      <c r="L58" s="103"/>
      <c r="M58" s="103"/>
      <c r="N58" s="103"/>
      <c r="O58" s="103"/>
      <c r="P58" s="103"/>
      <c r="Q58" s="103"/>
      <c r="R58" s="103"/>
      <c r="S58" s="103"/>
      <c r="T58" s="103"/>
      <c r="U58" s="103"/>
      <c r="V58" s="103"/>
      <c r="W58" s="103"/>
      <c r="X58" s="103"/>
      <c r="Y58" s="103"/>
      <c r="Z58" s="103"/>
    </row>
    <row r="59" spans="1:26" x14ac:dyDescent="0.3">
      <c r="A59" s="103"/>
      <c r="B59" s="103"/>
      <c r="C59" s="103"/>
      <c r="D59" s="103"/>
      <c r="E59" s="103"/>
      <c r="F59" s="103"/>
      <c r="G59" s="103"/>
      <c r="H59" s="103"/>
      <c r="I59" s="103"/>
      <c r="J59" s="103"/>
      <c r="K59" s="103"/>
      <c r="L59" s="103"/>
      <c r="M59" s="103"/>
      <c r="N59" s="103"/>
      <c r="O59" s="103"/>
      <c r="P59" s="103"/>
      <c r="Q59" s="103"/>
      <c r="R59" s="103"/>
      <c r="S59" s="103"/>
      <c r="T59" s="103"/>
      <c r="U59" s="103"/>
      <c r="V59" s="103"/>
      <c r="W59" s="103"/>
      <c r="X59" s="103"/>
      <c r="Y59" s="103"/>
      <c r="Z59" s="103"/>
    </row>
    <row r="60" spans="1:26" x14ac:dyDescent="0.3">
      <c r="A60" s="103"/>
      <c r="B60" s="103"/>
      <c r="C60" s="103"/>
      <c r="D60" s="103"/>
      <c r="E60" s="103"/>
      <c r="F60" s="103"/>
      <c r="G60" s="103"/>
      <c r="H60" s="103"/>
      <c r="I60" s="103"/>
      <c r="J60" s="103"/>
      <c r="K60" s="103"/>
      <c r="L60" s="103"/>
      <c r="M60" s="103"/>
      <c r="N60" s="103"/>
      <c r="O60" s="103"/>
      <c r="P60" s="103"/>
      <c r="Q60" s="103"/>
      <c r="R60" s="103"/>
      <c r="S60" s="103"/>
      <c r="T60" s="103"/>
      <c r="U60" s="103"/>
      <c r="V60" s="103"/>
      <c r="W60" s="103"/>
      <c r="X60" s="103"/>
      <c r="Y60" s="103"/>
      <c r="Z60" s="103"/>
    </row>
    <row r="61" spans="1:26" x14ac:dyDescent="0.3">
      <c r="A61" s="103"/>
      <c r="B61" s="103"/>
      <c r="C61" s="103"/>
      <c r="D61" s="103"/>
      <c r="E61" s="103"/>
      <c r="F61" s="103"/>
      <c r="G61" s="103"/>
      <c r="H61" s="103"/>
      <c r="I61" s="103"/>
      <c r="J61" s="103"/>
      <c r="K61" s="103"/>
      <c r="L61" s="103"/>
      <c r="M61" s="103"/>
      <c r="N61" s="103"/>
      <c r="O61" s="103"/>
      <c r="P61" s="103"/>
      <c r="Q61" s="103"/>
      <c r="R61" s="103"/>
      <c r="S61" s="103"/>
      <c r="T61" s="103"/>
      <c r="U61" s="103"/>
      <c r="V61" s="103"/>
      <c r="W61" s="103"/>
      <c r="X61" s="103"/>
      <c r="Y61" s="103"/>
      <c r="Z61" s="103"/>
    </row>
    <row r="62" spans="1:26" x14ac:dyDescent="0.3">
      <c r="A62" s="103"/>
      <c r="B62" s="103"/>
      <c r="C62" s="103"/>
      <c r="D62" s="103"/>
      <c r="E62" s="103"/>
      <c r="F62" s="103"/>
      <c r="G62" s="103"/>
      <c r="H62" s="103"/>
      <c r="I62" s="103"/>
      <c r="J62" s="103"/>
      <c r="K62" s="103"/>
      <c r="L62" s="103"/>
      <c r="M62" s="103"/>
      <c r="N62" s="103"/>
      <c r="O62" s="103"/>
      <c r="P62" s="103"/>
      <c r="Q62" s="103"/>
      <c r="R62" s="103"/>
      <c r="S62" s="103"/>
      <c r="T62" s="103"/>
      <c r="U62" s="103"/>
      <c r="V62" s="103"/>
      <c r="W62" s="103"/>
      <c r="X62" s="103"/>
      <c r="Y62" s="103"/>
      <c r="Z62" s="103"/>
    </row>
    <row r="63" spans="1:26" x14ac:dyDescent="0.3">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row>
    <row r="64" spans="1:26" x14ac:dyDescent="0.3">
      <c r="A64" s="103"/>
      <c r="B64" s="103"/>
      <c r="C64" s="103"/>
      <c r="D64" s="103"/>
      <c r="E64" s="103"/>
      <c r="F64" s="103"/>
      <c r="G64" s="103"/>
      <c r="H64" s="103"/>
      <c r="I64" s="103"/>
      <c r="J64" s="103"/>
      <c r="K64" s="103"/>
      <c r="L64" s="103"/>
      <c r="M64" s="103"/>
      <c r="N64" s="103"/>
      <c r="O64" s="103"/>
      <c r="P64" s="103"/>
      <c r="Q64" s="103"/>
      <c r="R64" s="103"/>
      <c r="S64" s="103"/>
      <c r="T64" s="103"/>
      <c r="U64" s="103"/>
      <c r="V64" s="103"/>
      <c r="W64" s="103"/>
      <c r="X64" s="103"/>
      <c r="Y64" s="103"/>
      <c r="Z64" s="103"/>
    </row>
    <row r="65" spans="1:26" x14ac:dyDescent="0.3">
      <c r="A65" s="103"/>
      <c r="B65" s="103"/>
      <c r="C65" s="103"/>
      <c r="D65" s="103"/>
      <c r="E65" s="103"/>
      <c r="F65" s="103"/>
      <c r="G65" s="103"/>
      <c r="H65" s="103"/>
      <c r="I65" s="103"/>
      <c r="J65" s="103"/>
      <c r="K65" s="103"/>
      <c r="L65" s="103"/>
      <c r="M65" s="103"/>
      <c r="N65" s="103"/>
      <c r="O65" s="103"/>
      <c r="P65" s="103"/>
      <c r="Q65" s="103"/>
      <c r="R65" s="103"/>
      <c r="S65" s="103"/>
      <c r="T65" s="103"/>
      <c r="U65" s="103"/>
      <c r="V65" s="103"/>
      <c r="W65" s="103"/>
      <c r="X65" s="103"/>
      <c r="Y65" s="103"/>
      <c r="Z65" s="103"/>
    </row>
    <row r="66" spans="1:26" x14ac:dyDescent="0.3">
      <c r="A66" s="103"/>
      <c r="B66" s="103"/>
      <c r="C66" s="103"/>
      <c r="D66" s="103"/>
      <c r="E66" s="103"/>
      <c r="F66" s="103"/>
      <c r="G66" s="103"/>
      <c r="H66" s="103"/>
      <c r="I66" s="103"/>
      <c r="J66" s="103"/>
      <c r="K66" s="103"/>
      <c r="L66" s="103"/>
      <c r="M66" s="103"/>
      <c r="N66" s="103"/>
      <c r="O66" s="103"/>
      <c r="P66" s="103"/>
      <c r="Q66" s="103"/>
      <c r="R66" s="103"/>
      <c r="S66" s="103"/>
      <c r="T66" s="103"/>
      <c r="U66" s="103"/>
      <c r="V66" s="103"/>
      <c r="W66" s="103"/>
      <c r="X66" s="103"/>
      <c r="Y66" s="103"/>
      <c r="Z66" s="103"/>
    </row>
    <row r="67" spans="1:26" x14ac:dyDescent="0.3">
      <c r="A67" s="103"/>
      <c r="B67" s="103"/>
      <c r="C67" s="103"/>
      <c r="D67" s="103"/>
      <c r="E67" s="103"/>
      <c r="F67" s="103"/>
      <c r="G67" s="103"/>
      <c r="H67" s="103"/>
      <c r="I67" s="103"/>
      <c r="J67" s="103"/>
      <c r="K67" s="103"/>
      <c r="L67" s="103"/>
      <c r="M67" s="103"/>
      <c r="N67" s="103"/>
      <c r="O67" s="103"/>
      <c r="P67" s="103"/>
      <c r="Q67" s="103"/>
      <c r="R67" s="103"/>
      <c r="S67" s="103"/>
      <c r="T67" s="103"/>
      <c r="U67" s="103"/>
      <c r="V67" s="103"/>
      <c r="W67" s="103"/>
      <c r="X67" s="103"/>
      <c r="Y67" s="103"/>
      <c r="Z67" s="103"/>
    </row>
    <row r="68" spans="1:26" x14ac:dyDescent="0.3">
      <c r="A68" s="103"/>
      <c r="B68" s="103"/>
      <c r="C68" s="103"/>
      <c r="D68" s="103"/>
      <c r="E68" s="103"/>
      <c r="F68" s="103"/>
      <c r="G68" s="103"/>
      <c r="H68" s="103"/>
      <c r="I68" s="103"/>
      <c r="J68" s="103"/>
      <c r="K68" s="103"/>
      <c r="L68" s="103"/>
      <c r="M68" s="103"/>
      <c r="N68" s="103"/>
      <c r="O68" s="103"/>
      <c r="P68" s="103"/>
      <c r="Q68" s="103"/>
      <c r="R68" s="103"/>
      <c r="S68" s="103"/>
      <c r="T68" s="103"/>
      <c r="U68" s="103"/>
      <c r="V68" s="103"/>
      <c r="W68" s="103"/>
      <c r="X68" s="103"/>
      <c r="Y68" s="103"/>
      <c r="Z68" s="103"/>
    </row>
    <row r="69" spans="1:26" x14ac:dyDescent="0.3">
      <c r="A69" s="103"/>
      <c r="B69" s="103"/>
      <c r="C69" s="103"/>
      <c r="D69" s="103"/>
      <c r="E69" s="103"/>
      <c r="F69" s="103"/>
      <c r="G69" s="103"/>
      <c r="H69" s="103"/>
      <c r="I69" s="103"/>
      <c r="J69" s="103"/>
      <c r="K69" s="103"/>
      <c r="L69" s="103"/>
      <c r="M69" s="103"/>
      <c r="N69" s="103"/>
      <c r="O69" s="103"/>
      <c r="P69" s="103"/>
      <c r="Q69" s="103"/>
      <c r="R69" s="103"/>
      <c r="S69" s="103"/>
      <c r="T69" s="103"/>
      <c r="U69" s="103"/>
      <c r="V69" s="103"/>
      <c r="W69" s="103"/>
      <c r="X69" s="103"/>
      <c r="Y69" s="103"/>
      <c r="Z69" s="103"/>
    </row>
    <row r="70" spans="1:26" x14ac:dyDescent="0.3">
      <c r="A70" s="103"/>
      <c r="B70" s="103"/>
      <c r="C70" s="103"/>
      <c r="D70" s="103"/>
      <c r="E70" s="103"/>
      <c r="F70" s="103"/>
      <c r="G70" s="103"/>
      <c r="H70" s="103"/>
      <c r="I70" s="103"/>
      <c r="J70" s="103"/>
      <c r="K70" s="103"/>
      <c r="L70" s="103"/>
      <c r="M70" s="103"/>
      <c r="N70" s="103"/>
      <c r="O70" s="103"/>
      <c r="P70" s="103"/>
      <c r="Q70" s="103"/>
      <c r="R70" s="103"/>
      <c r="S70" s="103"/>
      <c r="T70" s="103"/>
      <c r="U70" s="103"/>
      <c r="V70" s="103"/>
      <c r="W70" s="103"/>
      <c r="X70" s="103"/>
      <c r="Y70" s="103"/>
      <c r="Z70" s="103"/>
    </row>
    <row r="71" spans="1:26" x14ac:dyDescent="0.3">
      <c r="A71" s="103"/>
      <c r="B71" s="103"/>
      <c r="C71" s="103"/>
      <c r="D71" s="103"/>
      <c r="E71" s="103"/>
      <c r="F71" s="103"/>
      <c r="G71" s="103"/>
      <c r="H71" s="103"/>
      <c r="I71" s="103"/>
      <c r="J71" s="103"/>
      <c r="K71" s="103"/>
      <c r="L71" s="103"/>
      <c r="M71" s="103"/>
      <c r="N71" s="103"/>
      <c r="O71" s="103"/>
      <c r="P71" s="103"/>
      <c r="Q71" s="103"/>
      <c r="R71" s="103"/>
      <c r="S71" s="103"/>
      <c r="T71" s="103"/>
      <c r="U71" s="103"/>
      <c r="V71" s="103"/>
      <c r="W71" s="103"/>
      <c r="X71" s="103"/>
      <c r="Y71" s="103"/>
      <c r="Z71" s="103"/>
    </row>
    <row r="72" spans="1:26" x14ac:dyDescent="0.3">
      <c r="A72" s="103"/>
      <c r="B72" s="103"/>
      <c r="C72" s="103"/>
      <c r="D72" s="103"/>
      <c r="E72" s="103"/>
      <c r="F72" s="103"/>
      <c r="G72" s="103"/>
      <c r="H72" s="103"/>
      <c r="I72" s="103"/>
      <c r="J72" s="103"/>
      <c r="K72" s="103"/>
      <c r="L72" s="103"/>
      <c r="M72" s="103"/>
      <c r="N72" s="103"/>
      <c r="O72" s="103"/>
      <c r="P72" s="103"/>
      <c r="Q72" s="103"/>
      <c r="R72" s="103"/>
      <c r="S72" s="103"/>
      <c r="T72" s="103"/>
      <c r="U72" s="103"/>
      <c r="V72" s="103"/>
      <c r="W72" s="103"/>
      <c r="X72" s="103"/>
      <c r="Y72" s="103"/>
      <c r="Z72" s="103"/>
    </row>
    <row r="73" spans="1:26" x14ac:dyDescent="0.3">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row>
    <row r="74" spans="1:26" x14ac:dyDescent="0.3">
      <c r="A74" s="103"/>
      <c r="B74" s="103"/>
      <c r="C74" s="103"/>
      <c r="D74" s="103"/>
      <c r="E74" s="103"/>
      <c r="F74" s="103"/>
      <c r="G74" s="103"/>
      <c r="H74" s="103"/>
      <c r="I74" s="103"/>
      <c r="J74" s="103"/>
      <c r="K74" s="103"/>
      <c r="L74" s="103"/>
      <c r="M74" s="103"/>
      <c r="N74" s="103"/>
      <c r="O74" s="103"/>
      <c r="P74" s="103"/>
      <c r="Q74" s="103"/>
      <c r="R74" s="103"/>
      <c r="S74" s="103"/>
      <c r="T74" s="103"/>
      <c r="U74" s="103"/>
      <c r="V74" s="103"/>
      <c r="W74" s="103"/>
      <c r="X74" s="103"/>
      <c r="Y74" s="103"/>
      <c r="Z74" s="103"/>
    </row>
    <row r="75" spans="1:26" x14ac:dyDescent="0.3">
      <c r="A75" s="103"/>
      <c r="B75" s="103"/>
      <c r="C75" s="103"/>
      <c r="D75" s="103"/>
      <c r="E75" s="103"/>
      <c r="F75" s="103"/>
      <c r="G75" s="103"/>
      <c r="H75" s="103"/>
      <c r="I75" s="103"/>
      <c r="J75" s="103"/>
      <c r="K75" s="103"/>
      <c r="L75" s="103"/>
      <c r="M75" s="103"/>
      <c r="N75" s="103"/>
      <c r="O75" s="103"/>
      <c r="P75" s="103"/>
      <c r="Q75" s="103"/>
      <c r="R75" s="103"/>
      <c r="S75" s="103"/>
      <c r="T75" s="103"/>
      <c r="U75" s="103"/>
      <c r="V75" s="103"/>
      <c r="W75" s="103"/>
      <c r="X75" s="103"/>
      <c r="Y75" s="103"/>
      <c r="Z75" s="103"/>
    </row>
    <row r="76" spans="1:26" x14ac:dyDescent="0.3">
      <c r="A76" s="103"/>
      <c r="B76" s="103"/>
      <c r="C76" s="103"/>
      <c r="D76" s="103"/>
      <c r="E76" s="103"/>
      <c r="F76" s="103"/>
      <c r="G76" s="103"/>
      <c r="H76" s="103"/>
      <c r="I76" s="103"/>
      <c r="J76" s="103"/>
      <c r="K76" s="103"/>
      <c r="L76" s="103"/>
      <c r="M76" s="103"/>
      <c r="N76" s="103"/>
      <c r="O76" s="103"/>
      <c r="P76" s="103"/>
      <c r="Q76" s="103"/>
      <c r="R76" s="103"/>
      <c r="S76" s="103"/>
      <c r="T76" s="103"/>
      <c r="U76" s="103"/>
      <c r="V76" s="103"/>
      <c r="W76" s="103"/>
      <c r="X76" s="103"/>
      <c r="Y76" s="103"/>
      <c r="Z76" s="103"/>
    </row>
    <row r="77" spans="1:26" x14ac:dyDescent="0.3">
      <c r="A77" s="103"/>
      <c r="B77" s="103"/>
      <c r="C77" s="103"/>
      <c r="D77" s="103"/>
      <c r="E77" s="103"/>
      <c r="F77" s="103"/>
      <c r="G77" s="103"/>
      <c r="H77" s="103"/>
      <c r="I77" s="103"/>
      <c r="J77" s="103"/>
      <c r="K77" s="103"/>
      <c r="L77" s="103"/>
      <c r="M77" s="103"/>
      <c r="N77" s="103"/>
      <c r="O77" s="103"/>
      <c r="P77" s="103"/>
      <c r="Q77" s="103"/>
      <c r="R77" s="103"/>
      <c r="S77" s="103"/>
      <c r="T77" s="103"/>
      <c r="U77" s="103"/>
      <c r="V77" s="103"/>
      <c r="W77" s="103"/>
      <c r="X77" s="103"/>
      <c r="Y77" s="103"/>
      <c r="Z77" s="103"/>
    </row>
    <row r="78" spans="1:26" x14ac:dyDescent="0.3">
      <c r="A78" s="103"/>
      <c r="B78" s="103"/>
      <c r="C78" s="103"/>
      <c r="D78" s="103"/>
      <c r="E78" s="103"/>
      <c r="F78" s="103"/>
      <c r="G78" s="103"/>
      <c r="H78" s="103"/>
      <c r="I78" s="103"/>
      <c r="J78" s="103"/>
      <c r="K78" s="103"/>
      <c r="L78" s="103"/>
      <c r="M78" s="103"/>
      <c r="N78" s="103"/>
      <c r="O78" s="103"/>
      <c r="P78" s="103"/>
      <c r="Q78" s="103"/>
      <c r="R78" s="103"/>
      <c r="S78" s="103"/>
      <c r="T78" s="103"/>
      <c r="U78" s="103"/>
      <c r="V78" s="103"/>
      <c r="W78" s="103"/>
      <c r="X78" s="103"/>
      <c r="Y78" s="103"/>
      <c r="Z78" s="103"/>
    </row>
    <row r="79" spans="1:26" x14ac:dyDescent="0.3">
      <c r="A79" s="103"/>
      <c r="B79" s="103"/>
      <c r="C79" s="103"/>
      <c r="D79" s="103"/>
      <c r="E79" s="103"/>
      <c r="F79" s="103"/>
      <c r="G79" s="103"/>
      <c r="H79" s="103"/>
      <c r="I79" s="103"/>
      <c r="J79" s="103"/>
      <c r="K79" s="103"/>
      <c r="L79" s="103"/>
      <c r="M79" s="103"/>
      <c r="N79" s="103"/>
      <c r="O79" s="103"/>
      <c r="P79" s="103"/>
      <c r="Q79" s="103"/>
      <c r="R79" s="103"/>
      <c r="S79" s="103"/>
      <c r="T79" s="103"/>
      <c r="U79" s="103"/>
      <c r="V79" s="103"/>
      <c r="W79" s="103"/>
      <c r="X79" s="103"/>
      <c r="Y79" s="103"/>
      <c r="Z79" s="103"/>
    </row>
    <row r="80" spans="1:26" x14ac:dyDescent="0.3">
      <c r="A80" s="103"/>
      <c r="B80" s="103"/>
      <c r="C80" s="103"/>
      <c r="D80" s="103"/>
      <c r="E80" s="103"/>
      <c r="F80" s="103"/>
      <c r="G80" s="103"/>
      <c r="H80" s="103"/>
      <c r="I80" s="103"/>
      <c r="J80" s="103"/>
      <c r="K80" s="103"/>
      <c r="L80" s="103"/>
      <c r="M80" s="103"/>
      <c r="N80" s="103"/>
      <c r="O80" s="103"/>
      <c r="P80" s="103"/>
      <c r="Q80" s="103"/>
      <c r="R80" s="103"/>
      <c r="S80" s="103"/>
      <c r="T80" s="103"/>
      <c r="U80" s="103"/>
      <c r="V80" s="103"/>
      <c r="W80" s="103"/>
      <c r="X80" s="103"/>
      <c r="Y80" s="103"/>
      <c r="Z80" s="103"/>
    </row>
    <row r="81" spans="1:26" x14ac:dyDescent="0.3">
      <c r="A81" s="103"/>
      <c r="B81" s="103"/>
      <c r="C81" s="103"/>
      <c r="D81" s="103"/>
      <c r="E81" s="103"/>
      <c r="F81" s="103"/>
      <c r="G81" s="103"/>
      <c r="H81" s="103"/>
      <c r="I81" s="103"/>
      <c r="J81" s="103"/>
      <c r="K81" s="103"/>
      <c r="L81" s="103"/>
      <c r="M81" s="103"/>
      <c r="N81" s="103"/>
      <c r="O81" s="103"/>
      <c r="P81" s="103"/>
      <c r="Q81" s="103"/>
      <c r="R81" s="103"/>
      <c r="S81" s="103"/>
      <c r="T81" s="103"/>
      <c r="U81" s="103"/>
      <c r="V81" s="103"/>
      <c r="W81" s="103"/>
      <c r="X81" s="103"/>
      <c r="Y81" s="103"/>
      <c r="Z81" s="103"/>
    </row>
    <row r="82" spans="1:26" x14ac:dyDescent="0.3">
      <c r="A82" s="103"/>
      <c r="B82" s="103"/>
      <c r="C82" s="103"/>
      <c r="D82" s="103"/>
      <c r="E82" s="103"/>
      <c r="F82" s="103"/>
      <c r="G82" s="103"/>
      <c r="H82" s="103"/>
      <c r="I82" s="103"/>
      <c r="J82" s="103"/>
      <c r="K82" s="103"/>
      <c r="L82" s="103"/>
      <c r="M82" s="103"/>
      <c r="N82" s="103"/>
      <c r="O82" s="103"/>
      <c r="P82" s="103"/>
      <c r="Q82" s="103"/>
      <c r="R82" s="103"/>
      <c r="S82" s="103"/>
      <c r="T82" s="103"/>
      <c r="U82" s="103"/>
      <c r="V82" s="103"/>
      <c r="W82" s="103"/>
      <c r="X82" s="103"/>
      <c r="Y82" s="103"/>
      <c r="Z82" s="103"/>
    </row>
    <row r="83" spans="1:26" x14ac:dyDescent="0.3">
      <c r="A83" s="103"/>
      <c r="B83" s="103"/>
      <c r="C83" s="103"/>
      <c r="D83" s="103"/>
      <c r="E83" s="103"/>
      <c r="F83" s="103"/>
      <c r="G83" s="103"/>
      <c r="H83" s="103"/>
      <c r="I83" s="103"/>
      <c r="J83" s="103"/>
      <c r="K83" s="103"/>
      <c r="L83" s="103"/>
      <c r="M83" s="103"/>
      <c r="N83" s="103"/>
      <c r="O83" s="103"/>
      <c r="P83" s="103"/>
      <c r="Q83" s="103"/>
      <c r="R83" s="103"/>
      <c r="S83" s="103"/>
      <c r="T83" s="103"/>
      <c r="U83" s="103"/>
      <c r="V83" s="103"/>
      <c r="W83" s="103"/>
      <c r="X83" s="103"/>
      <c r="Y83" s="103"/>
      <c r="Z83" s="103"/>
    </row>
    <row r="84" spans="1:26" x14ac:dyDescent="0.3">
      <c r="A84" s="103"/>
      <c r="B84" s="103"/>
      <c r="C84" s="103"/>
      <c r="D84" s="103"/>
      <c r="E84" s="103"/>
      <c r="F84" s="103"/>
      <c r="G84" s="103"/>
      <c r="H84" s="103"/>
      <c r="I84" s="103"/>
      <c r="J84" s="103"/>
      <c r="K84" s="103"/>
      <c r="L84" s="103"/>
      <c r="M84" s="103"/>
      <c r="N84" s="103"/>
      <c r="O84" s="103"/>
      <c r="P84" s="103"/>
      <c r="Q84" s="103"/>
      <c r="R84" s="103"/>
      <c r="S84" s="103"/>
      <c r="T84" s="103"/>
      <c r="U84" s="103"/>
      <c r="V84" s="103"/>
      <c r="W84" s="103"/>
      <c r="X84" s="103"/>
      <c r="Y84" s="103"/>
      <c r="Z84" s="103"/>
    </row>
    <row r="85" spans="1:26" x14ac:dyDescent="0.3">
      <c r="A85" s="103"/>
      <c r="B85" s="103"/>
      <c r="C85" s="103"/>
      <c r="D85" s="103"/>
      <c r="E85" s="103"/>
      <c r="F85" s="103"/>
      <c r="G85" s="103"/>
      <c r="H85" s="103"/>
      <c r="I85" s="103"/>
      <c r="J85" s="103"/>
      <c r="K85" s="103"/>
      <c r="L85" s="103"/>
      <c r="M85" s="103"/>
      <c r="N85" s="103"/>
      <c r="O85" s="103"/>
      <c r="P85" s="103"/>
      <c r="Q85" s="103"/>
      <c r="R85" s="103"/>
      <c r="S85" s="103"/>
      <c r="T85" s="103"/>
      <c r="U85" s="103"/>
      <c r="V85" s="103"/>
      <c r="W85" s="103"/>
      <c r="X85" s="103"/>
      <c r="Y85" s="103"/>
      <c r="Z85" s="103"/>
    </row>
    <row r="86" spans="1:26" x14ac:dyDescent="0.3">
      <c r="A86" s="103"/>
      <c r="B86" s="103"/>
      <c r="C86" s="103"/>
      <c r="D86" s="103"/>
      <c r="E86" s="103"/>
      <c r="F86" s="103"/>
      <c r="G86" s="103"/>
      <c r="H86" s="103"/>
      <c r="I86" s="103"/>
      <c r="J86" s="103"/>
      <c r="K86" s="103"/>
      <c r="L86" s="103"/>
      <c r="M86" s="103"/>
      <c r="N86" s="103"/>
      <c r="O86" s="103"/>
      <c r="P86" s="103"/>
      <c r="Q86" s="103"/>
      <c r="R86" s="103"/>
      <c r="S86" s="103"/>
      <c r="T86" s="103"/>
      <c r="U86" s="103"/>
      <c r="V86" s="103"/>
      <c r="W86" s="103"/>
      <c r="X86" s="103"/>
      <c r="Y86" s="103"/>
      <c r="Z86" s="103"/>
    </row>
    <row r="87" spans="1:26" x14ac:dyDescent="0.3">
      <c r="A87" s="103"/>
      <c r="B87" s="103"/>
      <c r="C87" s="103"/>
      <c r="D87" s="103"/>
      <c r="E87" s="103"/>
      <c r="F87" s="103"/>
      <c r="G87" s="103"/>
      <c r="H87" s="103"/>
      <c r="I87" s="103"/>
      <c r="J87" s="103"/>
      <c r="K87" s="103"/>
      <c r="L87" s="103"/>
      <c r="M87" s="103"/>
      <c r="N87" s="103"/>
      <c r="O87" s="103"/>
      <c r="P87" s="103"/>
      <c r="Q87" s="103"/>
      <c r="R87" s="103"/>
      <c r="S87" s="103"/>
      <c r="T87" s="103"/>
      <c r="U87" s="103"/>
      <c r="V87" s="103"/>
      <c r="W87" s="103"/>
      <c r="X87" s="103"/>
      <c r="Y87" s="103"/>
      <c r="Z87" s="103"/>
    </row>
    <row r="88" spans="1:26" x14ac:dyDescent="0.3">
      <c r="A88" s="103"/>
      <c r="B88" s="103"/>
      <c r="C88" s="103"/>
      <c r="D88" s="103"/>
      <c r="E88" s="103"/>
      <c r="F88" s="103"/>
      <c r="G88" s="103"/>
      <c r="H88" s="103"/>
      <c r="I88" s="103"/>
      <c r="J88" s="103"/>
      <c r="K88" s="103"/>
      <c r="L88" s="103"/>
      <c r="M88" s="103"/>
      <c r="N88" s="103"/>
      <c r="O88" s="103"/>
      <c r="P88" s="103"/>
      <c r="Q88" s="103"/>
      <c r="R88" s="103"/>
      <c r="S88" s="103"/>
      <c r="T88" s="103"/>
      <c r="U88" s="103"/>
      <c r="V88" s="103"/>
      <c r="W88" s="103"/>
      <c r="X88" s="103"/>
      <c r="Y88" s="103"/>
      <c r="Z88" s="103"/>
    </row>
    <row r="89" spans="1:26" x14ac:dyDescent="0.3">
      <c r="A89" s="103"/>
      <c r="B89" s="103"/>
      <c r="C89" s="103"/>
      <c r="D89" s="103"/>
      <c r="E89" s="103"/>
      <c r="F89" s="103"/>
      <c r="G89" s="103"/>
      <c r="H89" s="103"/>
      <c r="I89" s="103"/>
      <c r="J89" s="103"/>
      <c r="K89" s="103"/>
      <c r="L89" s="103"/>
      <c r="M89" s="103"/>
      <c r="N89" s="103"/>
      <c r="O89" s="103"/>
      <c r="P89" s="103"/>
      <c r="Q89" s="103"/>
      <c r="R89" s="103"/>
      <c r="S89" s="103"/>
      <c r="T89" s="103"/>
      <c r="U89" s="103"/>
      <c r="V89" s="103"/>
      <c r="W89" s="103"/>
      <c r="X89" s="103"/>
      <c r="Y89" s="103"/>
      <c r="Z89" s="103"/>
    </row>
    <row r="90" spans="1:26" x14ac:dyDescent="0.3">
      <c r="A90" s="103"/>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row>
    <row r="91" spans="1:26" x14ac:dyDescent="0.3">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row>
    <row r="92" spans="1:26" x14ac:dyDescent="0.3">
      <c r="A92" s="103"/>
      <c r="B92" s="103"/>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row>
    <row r="93" spans="1:26" x14ac:dyDescent="0.3">
      <c r="A93" s="103"/>
      <c r="B93" s="103"/>
      <c r="C93" s="103"/>
      <c r="D93" s="103"/>
      <c r="E93" s="103"/>
      <c r="F93" s="103"/>
      <c r="G93" s="103"/>
      <c r="H93" s="103"/>
      <c r="I93" s="103"/>
      <c r="J93" s="103"/>
      <c r="K93" s="103"/>
      <c r="L93" s="103"/>
      <c r="M93" s="103"/>
      <c r="N93" s="103"/>
      <c r="O93" s="103"/>
      <c r="P93" s="103"/>
      <c r="Q93" s="103"/>
      <c r="R93" s="103"/>
      <c r="S93" s="103"/>
      <c r="T93" s="103"/>
      <c r="U93" s="103"/>
      <c r="V93" s="103"/>
      <c r="W93" s="103"/>
      <c r="X93" s="103"/>
      <c r="Y93" s="103"/>
      <c r="Z93" s="103"/>
    </row>
    <row r="94" spans="1:26" x14ac:dyDescent="0.3">
      <c r="A94" s="103"/>
      <c r="B94" s="103"/>
      <c r="C94" s="103"/>
      <c r="D94" s="103"/>
      <c r="E94" s="103"/>
      <c r="F94" s="103"/>
      <c r="G94" s="103"/>
      <c r="H94" s="103"/>
      <c r="I94" s="103"/>
      <c r="J94" s="103"/>
      <c r="K94" s="103"/>
      <c r="L94" s="103"/>
      <c r="M94" s="103"/>
      <c r="N94" s="103"/>
      <c r="O94" s="103"/>
      <c r="P94" s="103"/>
      <c r="Q94" s="103"/>
      <c r="R94" s="103"/>
      <c r="S94" s="103"/>
      <c r="T94" s="103"/>
      <c r="U94" s="103"/>
      <c r="V94" s="103"/>
      <c r="W94" s="103"/>
      <c r="X94" s="103"/>
      <c r="Y94" s="103"/>
      <c r="Z94" s="103"/>
    </row>
    <row r="95" spans="1:26" x14ac:dyDescent="0.3">
      <c r="A95" s="103"/>
      <c r="B95" s="103"/>
      <c r="C95" s="103"/>
      <c r="D95" s="103"/>
      <c r="E95" s="103"/>
      <c r="F95" s="103"/>
      <c r="G95" s="103"/>
      <c r="H95" s="103"/>
      <c r="I95" s="103"/>
      <c r="J95" s="103"/>
      <c r="K95" s="103"/>
      <c r="L95" s="103"/>
      <c r="M95" s="103"/>
      <c r="N95" s="103"/>
      <c r="O95" s="103"/>
      <c r="P95" s="103"/>
      <c r="Q95" s="103"/>
      <c r="R95" s="103"/>
      <c r="S95" s="103"/>
      <c r="T95" s="103"/>
      <c r="U95" s="103"/>
      <c r="V95" s="103"/>
      <c r="W95" s="103"/>
      <c r="X95" s="103"/>
      <c r="Y95" s="103"/>
      <c r="Z95" s="103"/>
    </row>
    <row r="96" spans="1:26" x14ac:dyDescent="0.3">
      <c r="A96" s="103"/>
      <c r="B96" s="103"/>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row>
    <row r="97" spans="1:26" x14ac:dyDescent="0.3">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row>
    <row r="98" spans="1:26" x14ac:dyDescent="0.3">
      <c r="A98" s="103"/>
      <c r="B98" s="103"/>
      <c r="C98" s="103"/>
      <c r="D98" s="103"/>
      <c r="E98" s="103"/>
      <c r="F98" s="103"/>
      <c r="G98" s="103"/>
      <c r="H98" s="103"/>
      <c r="I98" s="103"/>
      <c r="J98" s="103"/>
      <c r="K98" s="103"/>
      <c r="L98" s="103"/>
      <c r="M98" s="103"/>
      <c r="N98" s="103"/>
      <c r="O98" s="103"/>
      <c r="P98" s="103"/>
      <c r="Q98" s="103"/>
      <c r="R98" s="103"/>
      <c r="S98" s="103"/>
      <c r="T98" s="103"/>
      <c r="U98" s="103"/>
      <c r="V98" s="103"/>
      <c r="W98" s="103"/>
      <c r="X98" s="103"/>
      <c r="Y98" s="103"/>
      <c r="Z98" s="103"/>
    </row>
    <row r="99" spans="1:26" x14ac:dyDescent="0.3">
      <c r="A99" s="103"/>
      <c r="B99" s="103"/>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row>
    <row r="100" spans="1:26" x14ac:dyDescent="0.3">
      <c r="A100" s="103"/>
      <c r="B100" s="103"/>
      <c r="C100" s="103"/>
      <c r="D100" s="103"/>
      <c r="E100" s="103"/>
      <c r="F100" s="103"/>
      <c r="G100" s="103"/>
      <c r="H100" s="103"/>
      <c r="I100" s="103"/>
      <c r="J100" s="103"/>
      <c r="K100" s="103"/>
      <c r="L100" s="103"/>
      <c r="M100" s="103"/>
      <c r="N100" s="103"/>
      <c r="O100" s="103"/>
      <c r="P100" s="103"/>
      <c r="Q100" s="103"/>
      <c r="R100" s="103"/>
      <c r="S100" s="103"/>
      <c r="T100" s="103"/>
      <c r="U100" s="103"/>
      <c r="V100" s="103"/>
      <c r="W100" s="103"/>
      <c r="X100" s="103"/>
      <c r="Y100" s="103"/>
      <c r="Z100" s="103"/>
    </row>
  </sheetData>
  <mergeCells count="8">
    <mergeCell ref="D24:H24"/>
    <mergeCell ref="D25:H30"/>
    <mergeCell ref="A33:H33"/>
    <mergeCell ref="A1:H1"/>
    <mergeCell ref="A3:H3"/>
    <mergeCell ref="A4:H5"/>
    <mergeCell ref="A15:H15"/>
    <mergeCell ref="D17:H1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Z100"/>
  <sheetViews>
    <sheetView workbookViewId="0">
      <selection activeCell="E7" sqref="E7"/>
    </sheetView>
  </sheetViews>
  <sheetFormatPr defaultRowHeight="14.4" x14ac:dyDescent="0.3"/>
  <cols>
    <col min="1" max="1" width="7" customWidth="1"/>
    <col min="2" max="2" width="18" customWidth="1"/>
    <col min="3" max="3" width="38" customWidth="1"/>
    <col min="4" max="4" width="20" customWidth="1"/>
    <col min="5" max="6" width="18" customWidth="1"/>
    <col min="7" max="7" width="20" customWidth="1"/>
    <col min="8" max="8" width="22" customWidth="1"/>
    <col min="9" max="9" width="20" customWidth="1"/>
    <col min="10" max="10" width="22" customWidth="1"/>
    <col min="11" max="11" width="18" customWidth="1"/>
    <col min="12" max="12" width="42" customWidth="1"/>
  </cols>
  <sheetData>
    <row r="1" spans="1:26" ht="21" x14ac:dyDescent="0.3">
      <c r="A1" s="116" t="s">
        <v>402</v>
      </c>
      <c r="B1" s="116"/>
      <c r="C1" s="116"/>
      <c r="D1" s="116"/>
      <c r="E1" s="116"/>
      <c r="F1" s="116"/>
      <c r="G1" s="116"/>
      <c r="H1" s="116"/>
      <c r="I1" s="116"/>
      <c r="J1" s="116"/>
      <c r="K1" s="116"/>
      <c r="L1" s="103"/>
      <c r="M1" s="103"/>
      <c r="N1" s="103"/>
      <c r="O1" s="103"/>
      <c r="P1" s="103"/>
      <c r="Q1" s="103"/>
      <c r="R1" s="103"/>
      <c r="S1" s="103"/>
      <c r="T1" s="103"/>
      <c r="U1" s="103"/>
      <c r="V1" s="103"/>
      <c r="W1" s="103"/>
      <c r="X1" s="103"/>
      <c r="Y1" s="103"/>
      <c r="Z1" s="103"/>
    </row>
    <row r="2" spans="1:26" x14ac:dyDescent="0.3">
      <c r="A2" s="103"/>
      <c r="B2" s="103"/>
      <c r="C2" s="103"/>
      <c r="D2" s="103"/>
      <c r="E2" s="103"/>
      <c r="F2" s="103"/>
      <c r="G2" s="103"/>
      <c r="H2" s="103"/>
      <c r="I2" s="103"/>
      <c r="J2" s="103"/>
      <c r="K2" s="103"/>
      <c r="L2" s="103"/>
      <c r="M2" s="103"/>
      <c r="N2" s="103"/>
      <c r="O2" s="103"/>
      <c r="P2" s="103"/>
      <c r="Q2" s="103"/>
      <c r="R2" s="103"/>
      <c r="S2" s="103"/>
      <c r="T2" s="103"/>
      <c r="U2" s="103"/>
      <c r="V2" s="103"/>
      <c r="W2" s="103"/>
      <c r="X2" s="103"/>
      <c r="Y2" s="103"/>
      <c r="Z2" s="103"/>
    </row>
    <row r="3" spans="1:26" x14ac:dyDescent="0.3">
      <c r="A3" s="117" t="s">
        <v>403</v>
      </c>
      <c r="B3" s="117"/>
      <c r="C3" s="117"/>
      <c r="D3" s="117"/>
      <c r="E3" s="117"/>
      <c r="F3" s="117"/>
      <c r="G3" s="117"/>
      <c r="H3" s="117"/>
      <c r="I3" s="117"/>
      <c r="J3" s="117"/>
      <c r="K3" s="117"/>
      <c r="L3" s="103"/>
      <c r="M3" s="103"/>
      <c r="N3" s="103"/>
      <c r="O3" s="103"/>
      <c r="P3" s="103"/>
      <c r="Q3" s="103"/>
      <c r="R3" s="103"/>
      <c r="S3" s="103"/>
      <c r="T3" s="103"/>
      <c r="U3" s="103"/>
      <c r="V3" s="103"/>
      <c r="W3" s="103"/>
      <c r="X3" s="103"/>
      <c r="Y3" s="103"/>
      <c r="Z3" s="103"/>
    </row>
    <row r="4" spans="1:26" x14ac:dyDescent="0.3">
      <c r="A4" s="103"/>
      <c r="B4" s="103"/>
      <c r="C4" s="103"/>
      <c r="D4" s="103"/>
      <c r="E4" s="103"/>
      <c r="F4" s="103"/>
      <c r="G4" s="103"/>
      <c r="H4" s="103"/>
      <c r="I4" s="103"/>
      <c r="J4" s="103"/>
      <c r="K4" s="103"/>
      <c r="L4" s="103"/>
      <c r="M4" s="103"/>
      <c r="N4" s="103"/>
      <c r="O4" s="103"/>
      <c r="P4" s="103"/>
      <c r="Q4" s="103"/>
      <c r="R4" s="103"/>
      <c r="S4" s="103"/>
      <c r="T4" s="103"/>
      <c r="U4" s="103"/>
      <c r="V4" s="103"/>
      <c r="W4" s="103"/>
      <c r="X4" s="103"/>
      <c r="Y4" s="103"/>
      <c r="Z4" s="103"/>
    </row>
    <row r="5" spans="1:26" ht="41.4" x14ac:dyDescent="0.3">
      <c r="A5" s="106" t="s">
        <v>404</v>
      </c>
      <c r="B5" s="106" t="s">
        <v>405</v>
      </c>
      <c r="C5" s="106" t="s">
        <v>406</v>
      </c>
      <c r="D5" s="106" t="s">
        <v>407</v>
      </c>
      <c r="E5" s="106" t="s">
        <v>408</v>
      </c>
      <c r="F5" s="106" t="s">
        <v>409</v>
      </c>
      <c r="G5" s="106" t="s">
        <v>410</v>
      </c>
      <c r="H5" s="106" t="s">
        <v>411</v>
      </c>
      <c r="I5" s="106" t="s">
        <v>412</v>
      </c>
      <c r="J5" s="106" t="s">
        <v>413</v>
      </c>
      <c r="K5" s="106" t="s">
        <v>414</v>
      </c>
      <c r="L5" s="106" t="s">
        <v>415</v>
      </c>
      <c r="M5" s="103"/>
      <c r="N5" s="103"/>
      <c r="O5" s="103"/>
      <c r="P5" s="103"/>
      <c r="Q5" s="103"/>
      <c r="R5" s="103"/>
      <c r="S5" s="103"/>
      <c r="T5" s="103"/>
      <c r="U5" s="103"/>
      <c r="V5" s="103"/>
      <c r="W5" s="103"/>
      <c r="X5" s="103"/>
      <c r="Y5" s="103"/>
      <c r="Z5" s="103"/>
    </row>
    <row r="6" spans="1:26" x14ac:dyDescent="0.3">
      <c r="A6" s="104">
        <v>1</v>
      </c>
      <c r="B6" s="104" t="s">
        <v>92</v>
      </c>
      <c r="C6" s="104" t="s">
        <v>44</v>
      </c>
      <c r="D6" s="110">
        <v>4</v>
      </c>
      <c r="E6" s="110">
        <v>4</v>
      </c>
      <c r="F6" s="110">
        <v>5</v>
      </c>
      <c r="G6" s="110">
        <v>4</v>
      </c>
      <c r="H6" s="110">
        <v>4</v>
      </c>
      <c r="I6" s="110">
        <v>4</v>
      </c>
      <c r="J6" s="110">
        <v>4</v>
      </c>
      <c r="K6" s="110">
        <f t="shared" ref="K6:K34" si="0">IFERROR(ROUND(AVERAGE(D6:J6),2),"")</f>
        <v>4.1399999999999997</v>
      </c>
      <c r="L6" s="104"/>
      <c r="M6" s="103"/>
      <c r="N6" s="103"/>
      <c r="O6" s="103"/>
      <c r="P6" s="103"/>
      <c r="Q6" s="103"/>
      <c r="R6" s="103"/>
      <c r="S6" s="103"/>
      <c r="T6" s="103"/>
      <c r="U6" s="103"/>
      <c r="V6" s="103"/>
      <c r="W6" s="103"/>
      <c r="X6" s="103"/>
      <c r="Y6" s="103"/>
      <c r="Z6" s="103"/>
    </row>
    <row r="7" spans="1:26" ht="28.2" x14ac:dyDescent="0.3">
      <c r="A7" s="104">
        <v>2</v>
      </c>
      <c r="B7" s="104" t="s">
        <v>92</v>
      </c>
      <c r="C7" s="104" t="s">
        <v>416</v>
      </c>
      <c r="D7" s="110">
        <v>3</v>
      </c>
      <c r="E7" s="110">
        <v>3</v>
      </c>
      <c r="F7" s="110">
        <v>5</v>
      </c>
      <c r="G7" s="110">
        <v>4</v>
      </c>
      <c r="H7" s="110">
        <v>3</v>
      </c>
      <c r="I7" s="110">
        <v>4</v>
      </c>
      <c r="J7" s="110">
        <v>3</v>
      </c>
      <c r="K7" s="110">
        <f t="shared" si="0"/>
        <v>3.57</v>
      </c>
      <c r="L7" s="104"/>
      <c r="M7" s="103"/>
      <c r="N7" s="103"/>
      <c r="O7" s="103"/>
      <c r="P7" s="103"/>
      <c r="Q7" s="103"/>
      <c r="R7" s="103"/>
      <c r="S7" s="103"/>
      <c r="T7" s="103"/>
      <c r="U7" s="103"/>
      <c r="V7" s="103"/>
      <c r="W7" s="103"/>
      <c r="X7" s="103"/>
      <c r="Y7" s="103"/>
      <c r="Z7" s="103"/>
    </row>
    <row r="8" spans="1:26" x14ac:dyDescent="0.3">
      <c r="A8" s="104">
        <v>3</v>
      </c>
      <c r="B8" s="104" t="s">
        <v>92</v>
      </c>
      <c r="C8" s="104" t="s">
        <v>50</v>
      </c>
      <c r="D8" s="110">
        <v>3</v>
      </c>
      <c r="E8" s="110">
        <v>3</v>
      </c>
      <c r="F8" s="110">
        <v>5</v>
      </c>
      <c r="G8" s="110">
        <v>4</v>
      </c>
      <c r="H8" s="110">
        <v>3</v>
      </c>
      <c r="I8" s="110">
        <v>4</v>
      </c>
      <c r="J8" s="110">
        <v>3</v>
      </c>
      <c r="K8" s="110">
        <f t="shared" si="0"/>
        <v>3.57</v>
      </c>
      <c r="L8" s="104"/>
      <c r="M8" s="103"/>
      <c r="N8" s="103"/>
      <c r="O8" s="103"/>
      <c r="P8" s="103"/>
      <c r="Q8" s="103"/>
      <c r="R8" s="103"/>
      <c r="S8" s="103"/>
      <c r="T8" s="103"/>
      <c r="U8" s="103"/>
      <c r="V8" s="103"/>
      <c r="W8" s="103"/>
      <c r="X8" s="103"/>
      <c r="Y8" s="103"/>
      <c r="Z8" s="103"/>
    </row>
    <row r="9" spans="1:26" x14ac:dyDescent="0.3">
      <c r="A9" s="104">
        <v>4</v>
      </c>
      <c r="B9" s="104" t="s">
        <v>92</v>
      </c>
      <c r="C9" s="104" t="s">
        <v>417</v>
      </c>
      <c r="D9" s="110">
        <v>5</v>
      </c>
      <c r="E9" s="110">
        <v>5</v>
      </c>
      <c r="F9" s="110">
        <v>5</v>
      </c>
      <c r="G9" s="110">
        <v>4</v>
      </c>
      <c r="H9" s="110">
        <v>5</v>
      </c>
      <c r="I9" s="110">
        <v>4</v>
      </c>
      <c r="J9" s="110">
        <v>5</v>
      </c>
      <c r="K9" s="110">
        <f t="shared" si="0"/>
        <v>4.71</v>
      </c>
      <c r="L9" s="104"/>
      <c r="M9" s="103"/>
      <c r="N9" s="103"/>
      <c r="O9" s="103"/>
      <c r="P9" s="103"/>
      <c r="Q9" s="103"/>
      <c r="R9" s="103"/>
      <c r="S9" s="103"/>
      <c r="T9" s="103"/>
      <c r="U9" s="103"/>
      <c r="V9" s="103"/>
      <c r="W9" s="103"/>
      <c r="X9" s="103"/>
      <c r="Y9" s="103"/>
      <c r="Z9" s="103"/>
    </row>
    <row r="10" spans="1:26" x14ac:dyDescent="0.3">
      <c r="A10" s="104">
        <v>5</v>
      </c>
      <c r="B10" s="104" t="s">
        <v>92</v>
      </c>
      <c r="C10" s="104" t="s">
        <v>418</v>
      </c>
      <c r="D10" s="110">
        <v>4</v>
      </c>
      <c r="E10" s="110">
        <v>4</v>
      </c>
      <c r="F10" s="110">
        <v>4</v>
      </c>
      <c r="G10" s="110">
        <v>3</v>
      </c>
      <c r="H10" s="110">
        <v>4</v>
      </c>
      <c r="I10" s="110">
        <v>3</v>
      </c>
      <c r="J10" s="110">
        <v>4</v>
      </c>
      <c r="K10" s="110">
        <f t="shared" si="0"/>
        <v>3.71</v>
      </c>
      <c r="L10" s="104"/>
      <c r="M10" s="103"/>
      <c r="N10" s="103"/>
      <c r="O10" s="103"/>
      <c r="P10" s="103"/>
      <c r="Q10" s="103"/>
      <c r="R10" s="103"/>
      <c r="S10" s="103"/>
      <c r="T10" s="103"/>
      <c r="U10" s="103"/>
      <c r="V10" s="103"/>
      <c r="W10" s="103"/>
      <c r="X10" s="103"/>
      <c r="Y10" s="103"/>
      <c r="Z10" s="103"/>
    </row>
    <row r="11" spans="1:26" x14ac:dyDescent="0.3">
      <c r="A11" s="104">
        <v>6</v>
      </c>
      <c r="B11" s="104" t="s">
        <v>92</v>
      </c>
      <c r="C11" s="104" t="s">
        <v>419</v>
      </c>
      <c r="D11" s="110">
        <v>4</v>
      </c>
      <c r="E11" s="110">
        <v>4</v>
      </c>
      <c r="F11" s="110">
        <v>4</v>
      </c>
      <c r="G11" s="110">
        <v>3</v>
      </c>
      <c r="H11" s="110">
        <v>4</v>
      </c>
      <c r="I11" s="110">
        <v>3</v>
      </c>
      <c r="J11" s="110">
        <v>4</v>
      </c>
      <c r="K11" s="110">
        <f t="shared" si="0"/>
        <v>3.71</v>
      </c>
      <c r="L11" s="104"/>
      <c r="M11" s="103"/>
      <c r="N11" s="103"/>
      <c r="O11" s="103"/>
      <c r="P11" s="103"/>
      <c r="Q11" s="103"/>
      <c r="R11" s="103"/>
      <c r="S11" s="103"/>
      <c r="T11" s="103"/>
      <c r="U11" s="103"/>
      <c r="V11" s="103"/>
      <c r="W11" s="103"/>
      <c r="X11" s="103"/>
      <c r="Y11" s="103"/>
      <c r="Z11" s="103"/>
    </row>
    <row r="12" spans="1:26" x14ac:dyDescent="0.3">
      <c r="A12" s="104">
        <v>7</v>
      </c>
      <c r="B12" s="104" t="s">
        <v>92</v>
      </c>
      <c r="C12" s="104" t="s">
        <v>62</v>
      </c>
      <c r="D12" s="110">
        <v>5</v>
      </c>
      <c r="E12" s="110">
        <v>5</v>
      </c>
      <c r="F12" s="110">
        <v>5</v>
      </c>
      <c r="G12" s="110">
        <v>4</v>
      </c>
      <c r="H12" s="110">
        <v>5</v>
      </c>
      <c r="I12" s="110">
        <v>4</v>
      </c>
      <c r="J12" s="110">
        <v>5</v>
      </c>
      <c r="K12" s="110">
        <f t="shared" si="0"/>
        <v>4.71</v>
      </c>
      <c r="L12" s="104"/>
      <c r="M12" s="103"/>
      <c r="N12" s="103"/>
      <c r="O12" s="103"/>
      <c r="P12" s="103"/>
      <c r="Q12" s="103"/>
      <c r="R12" s="103"/>
      <c r="S12" s="103"/>
      <c r="T12" s="103"/>
      <c r="U12" s="103"/>
      <c r="V12" s="103"/>
      <c r="W12" s="103"/>
      <c r="X12" s="103"/>
      <c r="Y12" s="103"/>
      <c r="Z12" s="103"/>
    </row>
    <row r="13" spans="1:26" x14ac:dyDescent="0.3">
      <c r="A13" s="104">
        <v>8</v>
      </c>
      <c r="B13" s="104" t="s">
        <v>92</v>
      </c>
      <c r="C13" s="104" t="s">
        <v>420</v>
      </c>
      <c r="D13" s="110">
        <v>2</v>
      </c>
      <c r="E13" s="110">
        <v>2</v>
      </c>
      <c r="F13" s="110">
        <v>2</v>
      </c>
      <c r="G13" s="110">
        <v>1</v>
      </c>
      <c r="H13" s="110">
        <v>2</v>
      </c>
      <c r="I13" s="110">
        <v>1</v>
      </c>
      <c r="J13" s="110">
        <v>2</v>
      </c>
      <c r="K13" s="110">
        <f t="shared" si="0"/>
        <v>1.71</v>
      </c>
      <c r="L13" s="104"/>
      <c r="M13" s="103"/>
      <c r="N13" s="103"/>
      <c r="O13" s="103"/>
      <c r="P13" s="103"/>
      <c r="Q13" s="103"/>
      <c r="R13" s="103"/>
      <c r="S13" s="103"/>
      <c r="T13" s="103"/>
      <c r="U13" s="103"/>
      <c r="V13" s="103"/>
      <c r="W13" s="103"/>
      <c r="X13" s="103"/>
      <c r="Y13" s="103"/>
      <c r="Z13" s="103"/>
    </row>
    <row r="14" spans="1:26" x14ac:dyDescent="0.3">
      <c r="A14" s="104">
        <v>9</v>
      </c>
      <c r="B14" s="104" t="s">
        <v>92</v>
      </c>
      <c r="C14" s="104" t="s">
        <v>68</v>
      </c>
      <c r="D14" s="110">
        <v>4</v>
      </c>
      <c r="E14" s="110">
        <v>4</v>
      </c>
      <c r="F14" s="110">
        <v>4</v>
      </c>
      <c r="G14" s="110">
        <v>3</v>
      </c>
      <c r="H14" s="110">
        <v>4</v>
      </c>
      <c r="I14" s="110">
        <v>3</v>
      </c>
      <c r="J14" s="110">
        <v>4</v>
      </c>
      <c r="K14" s="110">
        <f t="shared" si="0"/>
        <v>3.71</v>
      </c>
      <c r="L14" s="104"/>
      <c r="M14" s="103"/>
      <c r="N14" s="103"/>
      <c r="O14" s="103"/>
      <c r="P14" s="103"/>
      <c r="Q14" s="103"/>
      <c r="R14" s="103"/>
      <c r="S14" s="103"/>
      <c r="T14" s="103"/>
      <c r="U14" s="103"/>
      <c r="V14" s="103"/>
      <c r="W14" s="103"/>
      <c r="X14" s="103"/>
      <c r="Y14" s="103"/>
      <c r="Z14" s="103"/>
    </row>
    <row r="15" spans="1:26" x14ac:dyDescent="0.3">
      <c r="A15" s="104">
        <v>10</v>
      </c>
      <c r="B15" s="104" t="s">
        <v>92</v>
      </c>
      <c r="C15" s="104" t="s">
        <v>70</v>
      </c>
      <c r="D15" s="110">
        <v>4</v>
      </c>
      <c r="E15" s="110">
        <v>4</v>
      </c>
      <c r="F15" s="110">
        <v>4</v>
      </c>
      <c r="G15" s="110">
        <v>3</v>
      </c>
      <c r="H15" s="110">
        <v>4</v>
      </c>
      <c r="I15" s="110">
        <v>3</v>
      </c>
      <c r="J15" s="110">
        <v>4</v>
      </c>
      <c r="K15" s="110">
        <f t="shared" si="0"/>
        <v>3.71</v>
      </c>
      <c r="L15" s="104"/>
      <c r="M15" s="103"/>
      <c r="N15" s="103"/>
      <c r="O15" s="103"/>
      <c r="P15" s="103"/>
      <c r="Q15" s="103"/>
      <c r="R15" s="103"/>
      <c r="S15" s="103"/>
      <c r="T15" s="103"/>
      <c r="U15" s="103"/>
      <c r="V15" s="103"/>
      <c r="W15" s="103"/>
      <c r="X15" s="103"/>
      <c r="Y15" s="103"/>
      <c r="Z15" s="103"/>
    </row>
    <row r="16" spans="1:26" x14ac:dyDescent="0.3">
      <c r="A16" s="104">
        <v>11</v>
      </c>
      <c r="B16" s="104" t="s">
        <v>154</v>
      </c>
      <c r="C16" s="104" t="s">
        <v>421</v>
      </c>
      <c r="D16" s="110">
        <v>5</v>
      </c>
      <c r="E16" s="110">
        <v>5</v>
      </c>
      <c r="F16" s="110">
        <v>5</v>
      </c>
      <c r="G16" s="110">
        <v>4</v>
      </c>
      <c r="H16" s="110">
        <v>5</v>
      </c>
      <c r="I16" s="110">
        <v>4</v>
      </c>
      <c r="J16" s="110">
        <v>5</v>
      </c>
      <c r="K16" s="110">
        <f t="shared" si="0"/>
        <v>4.71</v>
      </c>
      <c r="L16" s="104"/>
      <c r="M16" s="103"/>
      <c r="N16" s="103"/>
      <c r="O16" s="103"/>
      <c r="P16" s="103"/>
      <c r="Q16" s="103"/>
      <c r="R16" s="103"/>
      <c r="S16" s="103"/>
      <c r="T16" s="103"/>
      <c r="U16" s="103"/>
      <c r="V16" s="103"/>
      <c r="W16" s="103"/>
      <c r="X16" s="103"/>
      <c r="Y16" s="103"/>
      <c r="Z16" s="103"/>
    </row>
    <row r="17" spans="1:26" x14ac:dyDescent="0.3">
      <c r="A17" s="104">
        <v>12</v>
      </c>
      <c r="B17" s="104" t="s">
        <v>154</v>
      </c>
      <c r="C17" s="104" t="s">
        <v>422</v>
      </c>
      <c r="D17" s="110">
        <v>3</v>
      </c>
      <c r="E17" s="110">
        <v>3</v>
      </c>
      <c r="F17" s="110">
        <v>3</v>
      </c>
      <c r="G17" s="110">
        <v>2</v>
      </c>
      <c r="H17" s="110">
        <v>3</v>
      </c>
      <c r="I17" s="110">
        <v>2</v>
      </c>
      <c r="J17" s="110">
        <v>3</v>
      </c>
      <c r="K17" s="110">
        <f t="shared" si="0"/>
        <v>2.71</v>
      </c>
      <c r="L17" s="104"/>
      <c r="M17" s="103"/>
      <c r="N17" s="103"/>
      <c r="O17" s="103"/>
      <c r="P17" s="103"/>
      <c r="Q17" s="103"/>
      <c r="R17" s="103"/>
      <c r="S17" s="103"/>
      <c r="T17" s="103"/>
      <c r="U17" s="103"/>
      <c r="V17" s="103"/>
      <c r="W17" s="103"/>
      <c r="X17" s="103"/>
      <c r="Y17" s="103"/>
      <c r="Z17" s="103"/>
    </row>
    <row r="18" spans="1:26" x14ac:dyDescent="0.3">
      <c r="A18" s="104">
        <v>13</v>
      </c>
      <c r="B18" s="104" t="s">
        <v>154</v>
      </c>
      <c r="C18" s="104" t="s">
        <v>167</v>
      </c>
      <c r="D18" s="110">
        <v>5</v>
      </c>
      <c r="E18" s="110">
        <v>5</v>
      </c>
      <c r="F18" s="110">
        <v>5</v>
      </c>
      <c r="G18" s="110">
        <v>4</v>
      </c>
      <c r="H18" s="110">
        <v>5</v>
      </c>
      <c r="I18" s="110">
        <v>4</v>
      </c>
      <c r="J18" s="110">
        <v>5</v>
      </c>
      <c r="K18" s="110">
        <f t="shared" si="0"/>
        <v>4.71</v>
      </c>
      <c r="L18" s="104"/>
      <c r="M18" s="103"/>
      <c r="N18" s="103"/>
      <c r="O18" s="103"/>
      <c r="P18" s="103"/>
      <c r="Q18" s="103"/>
      <c r="R18" s="103"/>
      <c r="S18" s="103"/>
      <c r="T18" s="103"/>
      <c r="U18" s="103"/>
      <c r="V18" s="103"/>
      <c r="W18" s="103"/>
      <c r="X18" s="103"/>
      <c r="Y18" s="103"/>
      <c r="Z18" s="103"/>
    </row>
    <row r="19" spans="1:26" x14ac:dyDescent="0.3">
      <c r="A19" s="104">
        <v>14</v>
      </c>
      <c r="B19" s="104" t="s">
        <v>154</v>
      </c>
      <c r="C19" s="104" t="s">
        <v>423</v>
      </c>
      <c r="D19" s="110">
        <v>5</v>
      </c>
      <c r="E19" s="110">
        <v>5</v>
      </c>
      <c r="F19" s="110">
        <v>5</v>
      </c>
      <c r="G19" s="110">
        <v>4</v>
      </c>
      <c r="H19" s="110">
        <v>5</v>
      </c>
      <c r="I19" s="110">
        <v>4</v>
      </c>
      <c r="J19" s="110">
        <v>5</v>
      </c>
      <c r="K19" s="110">
        <f t="shared" si="0"/>
        <v>4.71</v>
      </c>
      <c r="L19" s="104"/>
      <c r="M19" s="103"/>
      <c r="N19" s="103"/>
      <c r="O19" s="103"/>
      <c r="P19" s="103"/>
      <c r="Q19" s="103"/>
      <c r="R19" s="103"/>
      <c r="S19" s="103"/>
      <c r="T19" s="103"/>
      <c r="U19" s="103"/>
      <c r="V19" s="103"/>
      <c r="W19" s="103"/>
      <c r="X19" s="103"/>
      <c r="Y19" s="103"/>
      <c r="Z19" s="103"/>
    </row>
    <row r="20" spans="1:26" x14ac:dyDescent="0.3">
      <c r="A20" s="104">
        <v>15</v>
      </c>
      <c r="B20" s="104" t="s">
        <v>154</v>
      </c>
      <c r="C20" s="104" t="s">
        <v>424</v>
      </c>
      <c r="D20" s="110">
        <v>4</v>
      </c>
      <c r="E20" s="110">
        <v>4</v>
      </c>
      <c r="F20" s="110">
        <v>4</v>
      </c>
      <c r="G20" s="110">
        <v>3</v>
      </c>
      <c r="H20" s="110">
        <v>4</v>
      </c>
      <c r="I20" s="110">
        <v>3</v>
      </c>
      <c r="J20" s="110">
        <v>4</v>
      </c>
      <c r="K20" s="110">
        <f t="shared" si="0"/>
        <v>3.71</v>
      </c>
      <c r="L20" s="104"/>
      <c r="M20" s="103"/>
      <c r="N20" s="103"/>
      <c r="O20" s="103"/>
      <c r="P20" s="103"/>
      <c r="Q20" s="103"/>
      <c r="R20" s="103"/>
      <c r="S20" s="103"/>
      <c r="T20" s="103"/>
      <c r="U20" s="103"/>
      <c r="V20" s="103"/>
      <c r="W20" s="103"/>
      <c r="X20" s="103"/>
      <c r="Y20" s="103"/>
      <c r="Z20" s="103"/>
    </row>
    <row r="21" spans="1:26" x14ac:dyDescent="0.3">
      <c r="A21" s="104">
        <v>16</v>
      </c>
      <c r="B21" s="104" t="s">
        <v>154</v>
      </c>
      <c r="C21" s="104" t="s">
        <v>425</v>
      </c>
      <c r="D21" s="110">
        <v>5</v>
      </c>
      <c r="E21" s="110">
        <v>5</v>
      </c>
      <c r="F21" s="110">
        <v>5</v>
      </c>
      <c r="G21" s="110">
        <v>4</v>
      </c>
      <c r="H21" s="110">
        <v>5</v>
      </c>
      <c r="I21" s="110">
        <v>4</v>
      </c>
      <c r="J21" s="110">
        <v>5</v>
      </c>
      <c r="K21" s="110">
        <f t="shared" si="0"/>
        <v>4.71</v>
      </c>
      <c r="L21" s="104"/>
      <c r="M21" s="103"/>
      <c r="N21" s="103"/>
      <c r="O21" s="103"/>
      <c r="P21" s="103"/>
      <c r="Q21" s="103"/>
      <c r="R21" s="103"/>
      <c r="S21" s="103"/>
      <c r="T21" s="103"/>
      <c r="U21" s="103"/>
      <c r="V21" s="103"/>
      <c r="W21" s="103"/>
      <c r="X21" s="103"/>
      <c r="Y21" s="103"/>
      <c r="Z21" s="103"/>
    </row>
    <row r="22" spans="1:26" x14ac:dyDescent="0.3">
      <c r="A22" s="104">
        <v>17</v>
      </c>
      <c r="B22" s="104" t="s">
        <v>154</v>
      </c>
      <c r="C22" s="104" t="s">
        <v>426</v>
      </c>
      <c r="D22" s="110">
        <v>3</v>
      </c>
      <c r="E22" s="110">
        <v>3</v>
      </c>
      <c r="F22" s="110">
        <v>3</v>
      </c>
      <c r="G22" s="110">
        <v>2</v>
      </c>
      <c r="H22" s="110">
        <v>3</v>
      </c>
      <c r="I22" s="110">
        <v>2</v>
      </c>
      <c r="J22" s="110">
        <v>3</v>
      </c>
      <c r="K22" s="110">
        <f t="shared" si="0"/>
        <v>2.71</v>
      </c>
      <c r="L22" s="104"/>
      <c r="M22" s="103"/>
      <c r="N22" s="103"/>
      <c r="O22" s="103"/>
      <c r="P22" s="103"/>
      <c r="Q22" s="103"/>
      <c r="R22" s="103"/>
      <c r="S22" s="103"/>
      <c r="T22" s="103"/>
      <c r="U22" s="103"/>
      <c r="V22" s="103"/>
      <c r="W22" s="103"/>
      <c r="X22" s="103"/>
      <c r="Y22" s="103"/>
      <c r="Z22" s="103"/>
    </row>
    <row r="23" spans="1:26" x14ac:dyDescent="0.3">
      <c r="A23" s="104">
        <v>18</v>
      </c>
      <c r="B23" s="104" t="s">
        <v>154</v>
      </c>
      <c r="C23" s="104" t="s">
        <v>427</v>
      </c>
      <c r="D23" s="110">
        <v>3</v>
      </c>
      <c r="E23" s="110">
        <v>3</v>
      </c>
      <c r="F23" s="110">
        <v>3</v>
      </c>
      <c r="G23" s="110">
        <v>2</v>
      </c>
      <c r="H23" s="110">
        <v>3</v>
      </c>
      <c r="I23" s="110">
        <v>2</v>
      </c>
      <c r="J23" s="110">
        <v>3</v>
      </c>
      <c r="K23" s="110">
        <f t="shared" si="0"/>
        <v>2.71</v>
      </c>
      <c r="L23" s="104"/>
      <c r="M23" s="103"/>
      <c r="N23" s="103"/>
      <c r="O23" s="103"/>
      <c r="P23" s="103"/>
      <c r="Q23" s="103"/>
      <c r="R23" s="103"/>
      <c r="S23" s="103"/>
      <c r="T23" s="103"/>
      <c r="U23" s="103"/>
      <c r="V23" s="103"/>
      <c r="W23" s="103"/>
      <c r="X23" s="103"/>
      <c r="Y23" s="103"/>
      <c r="Z23" s="103"/>
    </row>
    <row r="24" spans="1:26" ht="28.2" x14ac:dyDescent="0.3">
      <c r="A24" s="104">
        <v>19</v>
      </c>
      <c r="B24" s="104" t="s">
        <v>154</v>
      </c>
      <c r="C24" s="104" t="s">
        <v>428</v>
      </c>
      <c r="D24" s="110">
        <v>4</v>
      </c>
      <c r="E24" s="110">
        <v>4</v>
      </c>
      <c r="F24" s="110">
        <v>4</v>
      </c>
      <c r="G24" s="110">
        <v>3</v>
      </c>
      <c r="H24" s="110">
        <v>4</v>
      </c>
      <c r="I24" s="110">
        <v>3</v>
      </c>
      <c r="J24" s="110">
        <v>4</v>
      </c>
      <c r="K24" s="110">
        <f t="shared" si="0"/>
        <v>3.71</v>
      </c>
      <c r="L24" s="104"/>
      <c r="M24" s="103"/>
      <c r="N24" s="103"/>
      <c r="O24" s="103"/>
      <c r="P24" s="103"/>
      <c r="Q24" s="103"/>
      <c r="R24" s="103"/>
      <c r="S24" s="103"/>
      <c r="T24" s="103"/>
      <c r="U24" s="103"/>
      <c r="V24" s="103"/>
      <c r="W24" s="103"/>
      <c r="X24" s="103"/>
      <c r="Y24" s="103"/>
      <c r="Z24" s="103"/>
    </row>
    <row r="25" spans="1:26" x14ac:dyDescent="0.3">
      <c r="A25" s="104">
        <v>20</v>
      </c>
      <c r="B25" s="104" t="s">
        <v>154</v>
      </c>
      <c r="C25" s="104" t="s">
        <v>429</v>
      </c>
      <c r="D25" s="110">
        <v>3</v>
      </c>
      <c r="E25" s="110">
        <v>3</v>
      </c>
      <c r="F25" s="110">
        <v>3</v>
      </c>
      <c r="G25" s="110">
        <v>2</v>
      </c>
      <c r="H25" s="110">
        <v>3</v>
      </c>
      <c r="I25" s="110">
        <v>2</v>
      </c>
      <c r="J25" s="110">
        <v>3</v>
      </c>
      <c r="K25" s="110">
        <f t="shared" si="0"/>
        <v>2.71</v>
      </c>
      <c r="L25" s="104"/>
      <c r="M25" s="103"/>
      <c r="N25" s="103"/>
      <c r="O25" s="103"/>
      <c r="P25" s="103"/>
      <c r="Q25" s="103"/>
      <c r="R25" s="103"/>
      <c r="S25" s="103"/>
      <c r="T25" s="103"/>
      <c r="U25" s="103"/>
      <c r="V25" s="103"/>
      <c r="W25" s="103"/>
      <c r="X25" s="103"/>
      <c r="Y25" s="103"/>
      <c r="Z25" s="103"/>
    </row>
    <row r="26" spans="1:26" x14ac:dyDescent="0.3">
      <c r="A26" s="104">
        <v>21</v>
      </c>
      <c r="B26" s="104" t="s">
        <v>154</v>
      </c>
      <c r="C26" s="104" t="s">
        <v>430</v>
      </c>
      <c r="D26" s="110">
        <v>4</v>
      </c>
      <c r="E26" s="110">
        <v>5</v>
      </c>
      <c r="F26" s="110">
        <v>4</v>
      </c>
      <c r="G26" s="110">
        <v>3</v>
      </c>
      <c r="H26" s="110">
        <v>4</v>
      </c>
      <c r="I26" s="110">
        <v>3</v>
      </c>
      <c r="J26" s="110">
        <v>4</v>
      </c>
      <c r="K26" s="110">
        <f t="shared" si="0"/>
        <v>3.86</v>
      </c>
      <c r="L26" s="104"/>
      <c r="M26" s="103"/>
      <c r="N26" s="103"/>
      <c r="O26" s="103"/>
      <c r="P26" s="103"/>
      <c r="Q26" s="103"/>
      <c r="R26" s="103"/>
      <c r="S26" s="103"/>
      <c r="T26" s="103"/>
      <c r="U26" s="103"/>
      <c r="V26" s="103"/>
      <c r="W26" s="103"/>
      <c r="X26" s="103"/>
      <c r="Y26" s="103"/>
      <c r="Z26" s="103"/>
    </row>
    <row r="27" spans="1:26" ht="28.2" x14ac:dyDescent="0.3">
      <c r="A27" s="104">
        <v>22</v>
      </c>
      <c r="B27" s="104" t="s">
        <v>217</v>
      </c>
      <c r="C27" s="104" t="s">
        <v>431</v>
      </c>
      <c r="D27" s="110">
        <v>5</v>
      </c>
      <c r="E27" s="110">
        <v>5</v>
      </c>
      <c r="F27" s="110">
        <v>5</v>
      </c>
      <c r="G27" s="110">
        <v>4</v>
      </c>
      <c r="H27" s="110">
        <v>5</v>
      </c>
      <c r="I27" s="110">
        <v>4</v>
      </c>
      <c r="J27" s="110">
        <v>5</v>
      </c>
      <c r="K27" s="110">
        <f t="shared" si="0"/>
        <v>4.71</v>
      </c>
      <c r="L27" s="104"/>
      <c r="M27" s="103"/>
      <c r="N27" s="103"/>
      <c r="O27" s="103"/>
      <c r="P27" s="103"/>
      <c r="Q27" s="103"/>
      <c r="R27" s="103"/>
      <c r="S27" s="103"/>
      <c r="T27" s="103"/>
      <c r="U27" s="103"/>
      <c r="V27" s="103"/>
      <c r="W27" s="103"/>
      <c r="X27" s="103"/>
      <c r="Y27" s="103"/>
      <c r="Z27" s="103"/>
    </row>
    <row r="28" spans="1:26" x14ac:dyDescent="0.3">
      <c r="A28" s="104">
        <v>23</v>
      </c>
      <c r="B28" s="104" t="s">
        <v>217</v>
      </c>
      <c r="C28" s="104" t="s">
        <v>432</v>
      </c>
      <c r="D28" s="110">
        <v>5</v>
      </c>
      <c r="E28" s="110">
        <v>4</v>
      </c>
      <c r="F28" s="110">
        <v>4</v>
      </c>
      <c r="G28" s="110">
        <v>3</v>
      </c>
      <c r="H28" s="110">
        <v>4</v>
      </c>
      <c r="I28" s="110">
        <v>3</v>
      </c>
      <c r="J28" s="110">
        <v>4</v>
      </c>
      <c r="K28" s="110">
        <f t="shared" si="0"/>
        <v>3.86</v>
      </c>
      <c r="L28" s="104"/>
      <c r="M28" s="103"/>
      <c r="N28" s="103"/>
      <c r="O28" s="103"/>
      <c r="P28" s="103"/>
      <c r="Q28" s="103"/>
      <c r="R28" s="103"/>
      <c r="S28" s="103"/>
      <c r="T28" s="103"/>
      <c r="U28" s="103"/>
      <c r="V28" s="103"/>
      <c r="W28" s="103"/>
      <c r="X28" s="103"/>
      <c r="Y28" s="103"/>
      <c r="Z28" s="103"/>
    </row>
    <row r="29" spans="1:26" x14ac:dyDescent="0.3">
      <c r="A29" s="104">
        <v>24</v>
      </c>
      <c r="B29" s="104" t="s">
        <v>217</v>
      </c>
      <c r="C29" s="104" t="s">
        <v>433</v>
      </c>
      <c r="D29" s="110">
        <v>5</v>
      </c>
      <c r="E29" s="110">
        <v>4</v>
      </c>
      <c r="F29" s="110">
        <v>4</v>
      </c>
      <c r="G29" s="110">
        <v>3</v>
      </c>
      <c r="H29" s="110">
        <v>4</v>
      </c>
      <c r="I29" s="110">
        <v>3</v>
      </c>
      <c r="J29" s="110">
        <v>4</v>
      </c>
      <c r="K29" s="110">
        <f t="shared" si="0"/>
        <v>3.86</v>
      </c>
      <c r="L29" s="104"/>
      <c r="M29" s="103"/>
      <c r="N29" s="103"/>
      <c r="O29" s="103"/>
      <c r="P29" s="103"/>
      <c r="Q29" s="103"/>
      <c r="R29" s="103"/>
      <c r="S29" s="103"/>
      <c r="T29" s="103"/>
      <c r="U29" s="103"/>
      <c r="V29" s="103"/>
      <c r="W29" s="103"/>
      <c r="X29" s="103"/>
      <c r="Y29" s="103"/>
      <c r="Z29" s="103"/>
    </row>
    <row r="30" spans="1:26" x14ac:dyDescent="0.3">
      <c r="A30" s="104">
        <v>25</v>
      </c>
      <c r="B30" s="104" t="s">
        <v>217</v>
      </c>
      <c r="C30" s="104" t="s">
        <v>434</v>
      </c>
      <c r="D30" s="110">
        <v>5</v>
      </c>
      <c r="E30" s="110">
        <v>5</v>
      </c>
      <c r="F30" s="110">
        <v>5</v>
      </c>
      <c r="G30" s="110">
        <v>4</v>
      </c>
      <c r="H30" s="110">
        <v>5</v>
      </c>
      <c r="I30" s="110">
        <v>4</v>
      </c>
      <c r="J30" s="110">
        <v>5</v>
      </c>
      <c r="K30" s="110">
        <f t="shared" si="0"/>
        <v>4.71</v>
      </c>
      <c r="L30" s="104"/>
      <c r="M30" s="103"/>
      <c r="N30" s="103"/>
      <c r="O30" s="103"/>
      <c r="P30" s="103"/>
      <c r="Q30" s="103"/>
      <c r="R30" s="103"/>
      <c r="S30" s="103"/>
      <c r="T30" s="103"/>
      <c r="U30" s="103"/>
      <c r="V30" s="103"/>
      <c r="W30" s="103"/>
      <c r="X30" s="103"/>
      <c r="Y30" s="103"/>
      <c r="Z30" s="103"/>
    </row>
    <row r="31" spans="1:26" x14ac:dyDescent="0.3">
      <c r="A31" s="104">
        <v>26</v>
      </c>
      <c r="B31" s="104" t="s">
        <v>217</v>
      </c>
      <c r="C31" s="104" t="s">
        <v>435</v>
      </c>
      <c r="D31" s="110">
        <v>3</v>
      </c>
      <c r="E31" s="110">
        <v>3</v>
      </c>
      <c r="F31" s="110">
        <v>3</v>
      </c>
      <c r="G31" s="110">
        <v>2</v>
      </c>
      <c r="H31" s="110">
        <v>3</v>
      </c>
      <c r="I31" s="110">
        <v>2</v>
      </c>
      <c r="J31" s="110">
        <v>3</v>
      </c>
      <c r="K31" s="110">
        <f t="shared" si="0"/>
        <v>2.71</v>
      </c>
      <c r="L31" s="104"/>
      <c r="M31" s="103"/>
      <c r="N31" s="103"/>
      <c r="O31" s="103"/>
      <c r="P31" s="103"/>
      <c r="Q31" s="103"/>
      <c r="R31" s="103"/>
      <c r="S31" s="103"/>
      <c r="T31" s="103"/>
      <c r="U31" s="103"/>
      <c r="V31" s="103"/>
      <c r="W31" s="103"/>
      <c r="X31" s="103"/>
      <c r="Y31" s="103"/>
      <c r="Z31" s="103"/>
    </row>
    <row r="32" spans="1:26" x14ac:dyDescent="0.3">
      <c r="A32" s="104">
        <v>27</v>
      </c>
      <c r="B32" s="104" t="s">
        <v>217</v>
      </c>
      <c r="C32" s="104" t="s">
        <v>436</v>
      </c>
      <c r="D32" s="110">
        <v>5</v>
      </c>
      <c r="E32" s="110">
        <v>4</v>
      </c>
      <c r="F32" s="110">
        <v>4</v>
      </c>
      <c r="G32" s="110">
        <v>3</v>
      </c>
      <c r="H32" s="110">
        <v>4</v>
      </c>
      <c r="I32" s="110">
        <v>3</v>
      </c>
      <c r="J32" s="110">
        <v>4</v>
      </c>
      <c r="K32" s="110">
        <f t="shared" si="0"/>
        <v>3.86</v>
      </c>
      <c r="L32" s="104"/>
      <c r="M32" s="103"/>
      <c r="N32" s="103"/>
      <c r="O32" s="103"/>
      <c r="P32" s="103"/>
      <c r="Q32" s="103"/>
      <c r="R32" s="103"/>
      <c r="S32" s="103"/>
      <c r="T32" s="103"/>
      <c r="U32" s="103"/>
      <c r="V32" s="103"/>
      <c r="W32" s="103"/>
      <c r="X32" s="103"/>
      <c r="Y32" s="103"/>
      <c r="Z32" s="103"/>
    </row>
    <row r="33" spans="1:26" x14ac:dyDescent="0.3">
      <c r="A33" s="104">
        <v>28</v>
      </c>
      <c r="B33" s="104" t="s">
        <v>217</v>
      </c>
      <c r="C33" s="104" t="s">
        <v>437</v>
      </c>
      <c r="D33" s="110">
        <v>4</v>
      </c>
      <c r="E33" s="110">
        <v>4</v>
      </c>
      <c r="F33" s="110">
        <v>4</v>
      </c>
      <c r="G33" s="110">
        <v>3</v>
      </c>
      <c r="H33" s="110">
        <v>4</v>
      </c>
      <c r="I33" s="110">
        <v>3</v>
      </c>
      <c r="J33" s="110">
        <v>4</v>
      </c>
      <c r="K33" s="110">
        <f t="shared" si="0"/>
        <v>3.71</v>
      </c>
      <c r="L33" s="104"/>
      <c r="M33" s="103"/>
      <c r="N33" s="103"/>
      <c r="O33" s="103"/>
      <c r="P33" s="103"/>
      <c r="Q33" s="103"/>
      <c r="R33" s="103"/>
      <c r="S33" s="103"/>
      <c r="T33" s="103"/>
      <c r="U33" s="103"/>
      <c r="V33" s="103"/>
      <c r="W33" s="103"/>
      <c r="X33" s="103"/>
      <c r="Y33" s="103"/>
      <c r="Z33" s="103"/>
    </row>
    <row r="34" spans="1:26" x14ac:dyDescent="0.3">
      <c r="A34" s="104">
        <v>29</v>
      </c>
      <c r="B34" s="104" t="s">
        <v>217</v>
      </c>
      <c r="C34" s="104" t="s">
        <v>438</v>
      </c>
      <c r="D34" s="110">
        <v>5</v>
      </c>
      <c r="E34" s="110">
        <v>5</v>
      </c>
      <c r="F34" s="110">
        <v>5</v>
      </c>
      <c r="G34" s="110">
        <v>4</v>
      </c>
      <c r="H34" s="110">
        <v>5</v>
      </c>
      <c r="I34" s="110">
        <v>4</v>
      </c>
      <c r="J34" s="110">
        <v>5</v>
      </c>
      <c r="K34" s="110">
        <f t="shared" si="0"/>
        <v>4.71</v>
      </c>
      <c r="L34" s="104"/>
      <c r="M34" s="103"/>
      <c r="N34" s="103"/>
      <c r="O34" s="103"/>
      <c r="P34" s="103"/>
      <c r="Q34" s="103"/>
      <c r="R34" s="103"/>
      <c r="S34" s="103"/>
      <c r="T34" s="103"/>
      <c r="U34" s="103"/>
      <c r="V34" s="103"/>
      <c r="W34" s="103"/>
      <c r="X34" s="103"/>
      <c r="Y34" s="103"/>
      <c r="Z34" s="103"/>
    </row>
    <row r="35" spans="1:26" x14ac:dyDescent="0.3">
      <c r="A35" s="103"/>
      <c r="B35" s="103"/>
      <c r="C35" s="103"/>
      <c r="D35" s="103"/>
      <c r="E35" s="103"/>
      <c r="F35" s="103"/>
      <c r="G35" s="103"/>
      <c r="H35" s="103"/>
      <c r="I35" s="103"/>
      <c r="J35" s="103"/>
      <c r="K35" s="103"/>
      <c r="L35" s="103"/>
      <c r="M35" s="103"/>
      <c r="N35" s="103"/>
      <c r="O35" s="103"/>
      <c r="P35" s="103"/>
      <c r="Q35" s="103"/>
      <c r="R35" s="103"/>
      <c r="S35" s="103"/>
      <c r="T35" s="103"/>
      <c r="U35" s="103"/>
      <c r="V35" s="103"/>
      <c r="W35" s="103"/>
      <c r="X35" s="103"/>
      <c r="Y35" s="103"/>
      <c r="Z35" s="103"/>
    </row>
    <row r="36" spans="1:26" x14ac:dyDescent="0.3">
      <c r="A36" s="103"/>
      <c r="B36" s="103"/>
      <c r="C36" s="103"/>
      <c r="D36" s="103"/>
      <c r="E36" s="103"/>
      <c r="F36" s="103"/>
      <c r="G36" s="103"/>
      <c r="H36" s="103"/>
      <c r="I36" s="103"/>
      <c r="J36" s="103"/>
      <c r="K36" s="103"/>
      <c r="L36" s="103"/>
      <c r="M36" s="103"/>
      <c r="N36" s="103"/>
      <c r="O36" s="103"/>
      <c r="P36" s="103"/>
      <c r="Q36" s="103"/>
      <c r="R36" s="103"/>
      <c r="S36" s="103"/>
      <c r="T36" s="103"/>
      <c r="U36" s="103"/>
      <c r="V36" s="103"/>
      <c r="W36" s="103"/>
      <c r="X36" s="103"/>
      <c r="Y36" s="103"/>
      <c r="Z36" s="103"/>
    </row>
    <row r="37" spans="1:26" x14ac:dyDescent="0.3">
      <c r="A37" s="103"/>
      <c r="B37" s="103"/>
      <c r="C37" s="103"/>
      <c r="D37" s="103"/>
      <c r="E37" s="103"/>
      <c r="F37" s="103"/>
      <c r="G37" s="103"/>
      <c r="H37" s="103"/>
      <c r="I37" s="103"/>
      <c r="J37" s="103"/>
      <c r="K37" s="103"/>
      <c r="L37" s="103"/>
      <c r="M37" s="103"/>
      <c r="N37" s="103"/>
      <c r="O37" s="103"/>
      <c r="P37" s="103"/>
      <c r="Q37" s="103"/>
      <c r="R37" s="103"/>
      <c r="S37" s="103"/>
      <c r="T37" s="103"/>
      <c r="U37" s="103"/>
      <c r="V37" s="103"/>
      <c r="W37" s="103"/>
      <c r="X37" s="103"/>
      <c r="Y37" s="103"/>
      <c r="Z37" s="103"/>
    </row>
    <row r="38" spans="1:26" x14ac:dyDescent="0.3">
      <c r="A38" s="103"/>
      <c r="B38" s="103"/>
      <c r="C38" s="103"/>
      <c r="D38" s="103"/>
      <c r="E38" s="103"/>
      <c r="F38" s="103"/>
      <c r="G38" s="103"/>
      <c r="H38" s="103"/>
      <c r="I38" s="103"/>
      <c r="J38" s="103"/>
      <c r="K38" s="103"/>
      <c r="L38" s="103"/>
      <c r="M38" s="103"/>
      <c r="N38" s="103"/>
      <c r="O38" s="103"/>
      <c r="P38" s="103"/>
      <c r="Q38" s="103"/>
      <c r="R38" s="103"/>
      <c r="S38" s="103"/>
      <c r="T38" s="103"/>
      <c r="U38" s="103"/>
      <c r="V38" s="103"/>
      <c r="W38" s="103"/>
      <c r="X38" s="103"/>
      <c r="Y38" s="103"/>
      <c r="Z38" s="103"/>
    </row>
    <row r="39" spans="1:26" x14ac:dyDescent="0.3">
      <c r="A39" s="103"/>
      <c r="B39" s="103"/>
      <c r="C39" s="103"/>
      <c r="D39" s="103"/>
      <c r="E39" s="103"/>
      <c r="F39" s="103"/>
      <c r="G39" s="103"/>
      <c r="H39" s="103"/>
      <c r="I39" s="103"/>
      <c r="J39" s="103"/>
      <c r="K39" s="103"/>
      <c r="L39" s="103"/>
      <c r="M39" s="103"/>
      <c r="N39" s="103"/>
      <c r="O39" s="103"/>
      <c r="P39" s="103"/>
      <c r="Q39" s="103"/>
      <c r="R39" s="103"/>
      <c r="S39" s="103"/>
      <c r="T39" s="103"/>
      <c r="U39" s="103"/>
      <c r="V39" s="103"/>
      <c r="W39" s="103"/>
      <c r="X39" s="103"/>
      <c r="Y39" s="103"/>
      <c r="Z39" s="103"/>
    </row>
    <row r="40" spans="1:26" x14ac:dyDescent="0.3">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row>
    <row r="41" spans="1:26" x14ac:dyDescent="0.3">
      <c r="A41" s="103"/>
      <c r="B41" s="103"/>
      <c r="C41" s="103"/>
      <c r="D41" s="103"/>
      <c r="E41" s="103"/>
      <c r="F41" s="103"/>
      <c r="G41" s="103"/>
      <c r="H41" s="103"/>
      <c r="I41" s="103"/>
      <c r="J41" s="103"/>
      <c r="K41" s="103"/>
      <c r="L41" s="103"/>
      <c r="M41" s="103"/>
      <c r="N41" s="103"/>
      <c r="O41" s="103"/>
      <c r="P41" s="103"/>
      <c r="Q41" s="103"/>
      <c r="R41" s="103"/>
      <c r="S41" s="103"/>
      <c r="T41" s="103"/>
      <c r="U41" s="103"/>
      <c r="V41" s="103"/>
      <c r="W41" s="103"/>
      <c r="X41" s="103"/>
      <c r="Y41" s="103"/>
      <c r="Z41" s="103"/>
    </row>
    <row r="42" spans="1:26" x14ac:dyDescent="0.3">
      <c r="A42" s="103"/>
      <c r="B42" s="103"/>
      <c r="C42" s="103"/>
      <c r="D42" s="103"/>
      <c r="E42" s="103"/>
      <c r="F42" s="103"/>
      <c r="G42" s="103"/>
      <c r="H42" s="103"/>
      <c r="I42" s="103"/>
      <c r="J42" s="103"/>
      <c r="K42" s="103"/>
      <c r="L42" s="103"/>
      <c r="M42" s="103"/>
      <c r="N42" s="103"/>
      <c r="O42" s="103"/>
      <c r="P42" s="103"/>
      <c r="Q42" s="103"/>
      <c r="R42" s="103"/>
      <c r="S42" s="103"/>
      <c r="T42" s="103"/>
      <c r="U42" s="103"/>
      <c r="V42" s="103"/>
      <c r="W42" s="103"/>
      <c r="X42" s="103"/>
      <c r="Y42" s="103"/>
      <c r="Z42" s="103"/>
    </row>
    <row r="43" spans="1:26" x14ac:dyDescent="0.3">
      <c r="A43" s="103"/>
      <c r="B43" s="103"/>
      <c r="C43" s="103"/>
      <c r="D43" s="103"/>
      <c r="E43" s="103"/>
      <c r="F43" s="103"/>
      <c r="G43" s="103"/>
      <c r="H43" s="103"/>
      <c r="I43" s="103"/>
      <c r="J43" s="103"/>
      <c r="K43" s="103"/>
      <c r="L43" s="103"/>
      <c r="M43" s="103"/>
      <c r="N43" s="103"/>
      <c r="O43" s="103"/>
      <c r="P43" s="103"/>
      <c r="Q43" s="103"/>
      <c r="R43" s="103"/>
      <c r="S43" s="103"/>
      <c r="T43" s="103"/>
      <c r="U43" s="103"/>
      <c r="V43" s="103"/>
      <c r="W43" s="103"/>
      <c r="X43" s="103"/>
      <c r="Y43" s="103"/>
      <c r="Z43" s="103"/>
    </row>
    <row r="44" spans="1:26" x14ac:dyDescent="0.3">
      <c r="A44" s="103"/>
      <c r="B44" s="103"/>
      <c r="C44" s="103"/>
      <c r="D44" s="103"/>
      <c r="E44" s="103"/>
      <c r="F44" s="103"/>
      <c r="G44" s="103"/>
      <c r="H44" s="103"/>
      <c r="I44" s="103"/>
      <c r="J44" s="103"/>
      <c r="K44" s="103"/>
      <c r="L44" s="103"/>
      <c r="M44" s="103"/>
      <c r="N44" s="103"/>
      <c r="O44" s="103"/>
      <c r="P44" s="103"/>
      <c r="Q44" s="103"/>
      <c r="R44" s="103"/>
      <c r="S44" s="103"/>
      <c r="T44" s="103"/>
      <c r="U44" s="103"/>
      <c r="V44" s="103"/>
      <c r="W44" s="103"/>
      <c r="X44" s="103"/>
      <c r="Y44" s="103"/>
      <c r="Z44" s="103"/>
    </row>
    <row r="45" spans="1:26" x14ac:dyDescent="0.3">
      <c r="A45" s="103"/>
      <c r="B45" s="103"/>
      <c r="C45" s="103"/>
      <c r="D45" s="103"/>
      <c r="E45" s="103"/>
      <c r="F45" s="103"/>
      <c r="G45" s="103"/>
      <c r="H45" s="103"/>
      <c r="I45" s="103"/>
      <c r="J45" s="103"/>
      <c r="K45" s="103"/>
      <c r="L45" s="103"/>
      <c r="M45" s="103"/>
      <c r="N45" s="103"/>
      <c r="O45" s="103"/>
      <c r="P45" s="103"/>
      <c r="Q45" s="103"/>
      <c r="R45" s="103"/>
      <c r="S45" s="103"/>
      <c r="T45" s="103"/>
      <c r="U45" s="103"/>
      <c r="V45" s="103"/>
      <c r="W45" s="103"/>
      <c r="X45" s="103"/>
      <c r="Y45" s="103"/>
      <c r="Z45" s="103"/>
    </row>
    <row r="46" spans="1:26" x14ac:dyDescent="0.3">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row>
    <row r="47" spans="1:26" x14ac:dyDescent="0.3">
      <c r="A47" s="103"/>
      <c r="B47" s="103"/>
      <c r="C47" s="103"/>
      <c r="D47" s="103"/>
      <c r="E47" s="103"/>
      <c r="F47" s="103"/>
      <c r="G47" s="103"/>
      <c r="H47" s="103"/>
      <c r="I47" s="103"/>
      <c r="J47" s="103"/>
      <c r="K47" s="103"/>
      <c r="L47" s="103"/>
      <c r="M47" s="103"/>
      <c r="N47" s="103"/>
      <c r="O47" s="103"/>
      <c r="P47" s="103"/>
      <c r="Q47" s="103"/>
      <c r="R47" s="103"/>
      <c r="S47" s="103"/>
      <c r="T47" s="103"/>
      <c r="U47" s="103"/>
      <c r="V47" s="103"/>
      <c r="W47" s="103"/>
      <c r="X47" s="103"/>
      <c r="Y47" s="103"/>
      <c r="Z47" s="103"/>
    </row>
    <row r="48" spans="1:26" x14ac:dyDescent="0.3">
      <c r="A48" s="103"/>
      <c r="B48" s="103"/>
      <c r="C48" s="103"/>
      <c r="D48" s="103"/>
      <c r="E48" s="103"/>
      <c r="F48" s="103"/>
      <c r="G48" s="103"/>
      <c r="H48" s="103"/>
      <c r="I48" s="103"/>
      <c r="J48" s="103"/>
      <c r="K48" s="103"/>
      <c r="L48" s="103"/>
      <c r="M48" s="103"/>
      <c r="N48" s="103"/>
      <c r="O48" s="103"/>
      <c r="P48" s="103"/>
      <c r="Q48" s="103"/>
      <c r="R48" s="103"/>
      <c r="S48" s="103"/>
      <c r="T48" s="103"/>
      <c r="U48" s="103"/>
      <c r="V48" s="103"/>
      <c r="W48" s="103"/>
      <c r="X48" s="103"/>
      <c r="Y48" s="103"/>
      <c r="Z48" s="103"/>
    </row>
    <row r="49" spans="1:26" x14ac:dyDescent="0.3">
      <c r="A49" s="103"/>
      <c r="B49" s="103"/>
      <c r="C49" s="103"/>
      <c r="D49" s="103"/>
      <c r="E49" s="103"/>
      <c r="F49" s="103"/>
      <c r="G49" s="103"/>
      <c r="H49" s="103"/>
      <c r="I49" s="103"/>
      <c r="J49" s="103"/>
      <c r="K49" s="103"/>
      <c r="L49" s="103"/>
      <c r="M49" s="103"/>
      <c r="N49" s="103"/>
      <c r="O49" s="103"/>
      <c r="P49" s="103"/>
      <c r="Q49" s="103"/>
      <c r="R49" s="103"/>
      <c r="S49" s="103"/>
      <c r="T49" s="103"/>
      <c r="U49" s="103"/>
      <c r="V49" s="103"/>
      <c r="W49" s="103"/>
      <c r="X49" s="103"/>
      <c r="Y49" s="103"/>
      <c r="Z49" s="103"/>
    </row>
    <row r="50" spans="1:26" x14ac:dyDescent="0.3">
      <c r="A50" s="103"/>
      <c r="B50" s="103"/>
      <c r="C50" s="103"/>
      <c r="D50" s="103"/>
      <c r="E50" s="103"/>
      <c r="F50" s="103"/>
      <c r="G50" s="103"/>
      <c r="H50" s="103"/>
      <c r="I50" s="103"/>
      <c r="J50" s="103"/>
      <c r="K50" s="103"/>
      <c r="L50" s="103"/>
      <c r="M50" s="103"/>
      <c r="N50" s="103"/>
      <c r="O50" s="103"/>
      <c r="P50" s="103"/>
      <c r="Q50" s="103"/>
      <c r="R50" s="103"/>
      <c r="S50" s="103"/>
      <c r="T50" s="103"/>
      <c r="U50" s="103"/>
      <c r="V50" s="103"/>
      <c r="W50" s="103"/>
      <c r="X50" s="103"/>
      <c r="Y50" s="103"/>
      <c r="Z50" s="103"/>
    </row>
    <row r="51" spans="1:26" x14ac:dyDescent="0.3">
      <c r="A51" s="103"/>
      <c r="B51" s="103"/>
      <c r="C51" s="103"/>
      <c r="D51" s="103"/>
      <c r="E51" s="103"/>
      <c r="F51" s="103"/>
      <c r="G51" s="103"/>
      <c r="H51" s="103"/>
      <c r="I51" s="103"/>
      <c r="J51" s="103"/>
      <c r="K51" s="103"/>
      <c r="L51" s="103"/>
      <c r="M51" s="103"/>
      <c r="N51" s="103"/>
      <c r="O51" s="103"/>
      <c r="P51" s="103"/>
      <c r="Q51" s="103"/>
      <c r="R51" s="103"/>
      <c r="S51" s="103"/>
      <c r="T51" s="103"/>
      <c r="U51" s="103"/>
      <c r="V51" s="103"/>
      <c r="W51" s="103"/>
      <c r="X51" s="103"/>
      <c r="Y51" s="103"/>
      <c r="Z51" s="103"/>
    </row>
    <row r="52" spans="1:26" x14ac:dyDescent="0.3">
      <c r="A52" s="103"/>
      <c r="B52" s="103"/>
      <c r="C52" s="103"/>
      <c r="D52" s="103"/>
      <c r="E52" s="103"/>
      <c r="F52" s="103"/>
      <c r="G52" s="103"/>
      <c r="H52" s="103"/>
      <c r="I52" s="103"/>
      <c r="J52" s="103"/>
      <c r="K52" s="103"/>
      <c r="L52" s="103"/>
      <c r="M52" s="103"/>
      <c r="N52" s="103"/>
      <c r="O52" s="103"/>
      <c r="P52" s="103"/>
      <c r="Q52" s="103"/>
      <c r="R52" s="103"/>
      <c r="S52" s="103"/>
      <c r="T52" s="103"/>
      <c r="U52" s="103"/>
      <c r="V52" s="103"/>
      <c r="W52" s="103"/>
      <c r="X52" s="103"/>
      <c r="Y52" s="103"/>
      <c r="Z52" s="103"/>
    </row>
    <row r="53" spans="1:26" x14ac:dyDescent="0.3">
      <c r="A53" s="103"/>
      <c r="B53" s="103"/>
      <c r="C53" s="103"/>
      <c r="D53" s="103"/>
      <c r="E53" s="103"/>
      <c r="F53" s="103"/>
      <c r="G53" s="103"/>
      <c r="H53" s="103"/>
      <c r="I53" s="103"/>
      <c r="J53" s="103"/>
      <c r="K53" s="103"/>
      <c r="L53" s="103"/>
      <c r="M53" s="103"/>
      <c r="N53" s="103"/>
      <c r="O53" s="103"/>
      <c r="P53" s="103"/>
      <c r="Q53" s="103"/>
      <c r="R53" s="103"/>
      <c r="S53" s="103"/>
      <c r="T53" s="103"/>
      <c r="U53" s="103"/>
      <c r="V53" s="103"/>
      <c r="W53" s="103"/>
      <c r="X53" s="103"/>
      <c r="Y53" s="103"/>
      <c r="Z53" s="103"/>
    </row>
    <row r="54" spans="1:26" x14ac:dyDescent="0.3">
      <c r="A54" s="103"/>
      <c r="B54" s="103"/>
      <c r="C54" s="103"/>
      <c r="D54" s="103"/>
      <c r="E54" s="103"/>
      <c r="F54" s="103"/>
      <c r="G54" s="103"/>
      <c r="H54" s="103"/>
      <c r="I54" s="103"/>
      <c r="J54" s="103"/>
      <c r="K54" s="103"/>
      <c r="L54" s="103"/>
      <c r="M54" s="103"/>
      <c r="N54" s="103"/>
      <c r="O54" s="103"/>
      <c r="P54" s="103"/>
      <c r="Q54" s="103"/>
      <c r="R54" s="103"/>
      <c r="S54" s="103"/>
      <c r="T54" s="103"/>
      <c r="U54" s="103"/>
      <c r="V54" s="103"/>
      <c r="W54" s="103"/>
      <c r="X54" s="103"/>
      <c r="Y54" s="103"/>
      <c r="Z54" s="103"/>
    </row>
    <row r="55" spans="1:26" x14ac:dyDescent="0.3">
      <c r="A55" s="103"/>
      <c r="B55" s="103"/>
      <c r="C55" s="103"/>
      <c r="D55" s="103"/>
      <c r="E55" s="103"/>
      <c r="F55" s="103"/>
      <c r="G55" s="103"/>
      <c r="H55" s="103"/>
      <c r="I55" s="103"/>
      <c r="J55" s="103"/>
      <c r="K55" s="103"/>
      <c r="L55" s="103"/>
      <c r="M55" s="103"/>
      <c r="N55" s="103"/>
      <c r="O55" s="103"/>
      <c r="P55" s="103"/>
      <c r="Q55" s="103"/>
      <c r="R55" s="103"/>
      <c r="S55" s="103"/>
      <c r="T55" s="103"/>
      <c r="U55" s="103"/>
      <c r="V55" s="103"/>
      <c r="W55" s="103"/>
      <c r="X55" s="103"/>
      <c r="Y55" s="103"/>
      <c r="Z55" s="103"/>
    </row>
    <row r="56" spans="1:26" x14ac:dyDescent="0.3">
      <c r="A56" s="103"/>
      <c r="B56" s="103"/>
      <c r="C56" s="103"/>
      <c r="D56" s="103"/>
      <c r="E56" s="103"/>
      <c r="F56" s="103"/>
      <c r="G56" s="103"/>
      <c r="H56" s="103"/>
      <c r="I56" s="103"/>
      <c r="J56" s="103"/>
      <c r="K56" s="103"/>
      <c r="L56" s="103"/>
      <c r="M56" s="103"/>
      <c r="N56" s="103"/>
      <c r="O56" s="103"/>
      <c r="P56" s="103"/>
      <c r="Q56" s="103"/>
      <c r="R56" s="103"/>
      <c r="S56" s="103"/>
      <c r="T56" s="103"/>
      <c r="U56" s="103"/>
      <c r="V56" s="103"/>
      <c r="W56" s="103"/>
      <c r="X56" s="103"/>
      <c r="Y56" s="103"/>
      <c r="Z56" s="103"/>
    </row>
    <row r="57" spans="1:26" x14ac:dyDescent="0.3">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row>
    <row r="58" spans="1:26" x14ac:dyDescent="0.3">
      <c r="A58" s="103"/>
      <c r="B58" s="103"/>
      <c r="C58" s="103"/>
      <c r="D58" s="103"/>
      <c r="E58" s="103"/>
      <c r="F58" s="103"/>
      <c r="G58" s="103"/>
      <c r="H58" s="103"/>
      <c r="I58" s="103"/>
      <c r="J58" s="103"/>
      <c r="K58" s="103"/>
      <c r="L58" s="103"/>
      <c r="M58" s="103"/>
      <c r="N58" s="103"/>
      <c r="O58" s="103"/>
      <c r="P58" s="103"/>
      <c r="Q58" s="103"/>
      <c r="R58" s="103"/>
      <c r="S58" s="103"/>
      <c r="T58" s="103"/>
      <c r="U58" s="103"/>
      <c r="V58" s="103"/>
      <c r="W58" s="103"/>
      <c r="X58" s="103"/>
      <c r="Y58" s="103"/>
      <c r="Z58" s="103"/>
    </row>
    <row r="59" spans="1:26" x14ac:dyDescent="0.3">
      <c r="A59" s="103"/>
      <c r="B59" s="103"/>
      <c r="C59" s="103"/>
      <c r="D59" s="103"/>
      <c r="E59" s="103"/>
      <c r="F59" s="103"/>
      <c r="G59" s="103"/>
      <c r="H59" s="103"/>
      <c r="I59" s="103"/>
      <c r="J59" s="103"/>
      <c r="K59" s="103"/>
      <c r="L59" s="103"/>
      <c r="M59" s="103"/>
      <c r="N59" s="103"/>
      <c r="O59" s="103"/>
      <c r="P59" s="103"/>
      <c r="Q59" s="103"/>
      <c r="R59" s="103"/>
      <c r="S59" s="103"/>
      <c r="T59" s="103"/>
      <c r="U59" s="103"/>
      <c r="V59" s="103"/>
      <c r="W59" s="103"/>
      <c r="X59" s="103"/>
      <c r="Y59" s="103"/>
      <c r="Z59" s="103"/>
    </row>
    <row r="60" spans="1:26" x14ac:dyDescent="0.3">
      <c r="A60" s="103"/>
      <c r="B60" s="103"/>
      <c r="C60" s="103"/>
      <c r="D60" s="103"/>
      <c r="E60" s="103"/>
      <c r="F60" s="103"/>
      <c r="G60" s="103"/>
      <c r="H60" s="103"/>
      <c r="I60" s="103"/>
      <c r="J60" s="103"/>
      <c r="K60" s="103"/>
      <c r="L60" s="103"/>
      <c r="M60" s="103"/>
      <c r="N60" s="103"/>
      <c r="O60" s="103"/>
      <c r="P60" s="103"/>
      <c r="Q60" s="103"/>
      <c r="R60" s="103"/>
      <c r="S60" s="103"/>
      <c r="T60" s="103"/>
      <c r="U60" s="103"/>
      <c r="V60" s="103"/>
      <c r="W60" s="103"/>
      <c r="X60" s="103"/>
      <c r="Y60" s="103"/>
      <c r="Z60" s="103"/>
    </row>
    <row r="61" spans="1:26" x14ac:dyDescent="0.3">
      <c r="A61" s="103"/>
      <c r="B61" s="103"/>
      <c r="C61" s="103"/>
      <c r="D61" s="103"/>
      <c r="E61" s="103"/>
      <c r="F61" s="103"/>
      <c r="G61" s="103"/>
      <c r="H61" s="103"/>
      <c r="I61" s="103"/>
      <c r="J61" s="103"/>
      <c r="K61" s="103"/>
      <c r="L61" s="103"/>
      <c r="M61" s="103"/>
      <c r="N61" s="103"/>
      <c r="O61" s="103"/>
      <c r="P61" s="103"/>
      <c r="Q61" s="103"/>
      <c r="R61" s="103"/>
      <c r="S61" s="103"/>
      <c r="T61" s="103"/>
      <c r="U61" s="103"/>
      <c r="V61" s="103"/>
      <c r="W61" s="103"/>
      <c r="X61" s="103"/>
      <c r="Y61" s="103"/>
      <c r="Z61" s="103"/>
    </row>
    <row r="62" spans="1:26" x14ac:dyDescent="0.3">
      <c r="A62" s="103"/>
      <c r="B62" s="103"/>
      <c r="C62" s="103"/>
      <c r="D62" s="103"/>
      <c r="E62" s="103"/>
      <c r="F62" s="103"/>
      <c r="G62" s="103"/>
      <c r="H62" s="103"/>
      <c r="I62" s="103"/>
      <c r="J62" s="103"/>
      <c r="K62" s="103"/>
      <c r="L62" s="103"/>
      <c r="M62" s="103"/>
      <c r="N62" s="103"/>
      <c r="O62" s="103"/>
      <c r="P62" s="103"/>
      <c r="Q62" s="103"/>
      <c r="R62" s="103"/>
      <c r="S62" s="103"/>
      <c r="T62" s="103"/>
      <c r="U62" s="103"/>
      <c r="V62" s="103"/>
      <c r="W62" s="103"/>
      <c r="X62" s="103"/>
      <c r="Y62" s="103"/>
      <c r="Z62" s="103"/>
    </row>
    <row r="63" spans="1:26" x14ac:dyDescent="0.3">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row>
    <row r="64" spans="1:26" x14ac:dyDescent="0.3">
      <c r="A64" s="103"/>
      <c r="B64" s="103"/>
      <c r="C64" s="103"/>
      <c r="D64" s="103"/>
      <c r="E64" s="103"/>
      <c r="F64" s="103"/>
      <c r="G64" s="103"/>
      <c r="H64" s="103"/>
      <c r="I64" s="103"/>
      <c r="J64" s="103"/>
      <c r="K64" s="103"/>
      <c r="L64" s="103"/>
      <c r="M64" s="103"/>
      <c r="N64" s="103"/>
      <c r="O64" s="103"/>
      <c r="P64" s="103"/>
      <c r="Q64" s="103"/>
      <c r="R64" s="103"/>
      <c r="S64" s="103"/>
      <c r="T64" s="103"/>
      <c r="U64" s="103"/>
      <c r="V64" s="103"/>
      <c r="W64" s="103"/>
      <c r="X64" s="103"/>
      <c r="Y64" s="103"/>
      <c r="Z64" s="103"/>
    </row>
    <row r="65" spans="1:26" x14ac:dyDescent="0.3">
      <c r="A65" s="103"/>
      <c r="B65" s="103"/>
      <c r="C65" s="103"/>
      <c r="D65" s="103"/>
      <c r="E65" s="103"/>
      <c r="F65" s="103"/>
      <c r="G65" s="103"/>
      <c r="H65" s="103"/>
      <c r="I65" s="103"/>
      <c r="J65" s="103"/>
      <c r="K65" s="103"/>
      <c r="L65" s="103"/>
      <c r="M65" s="103"/>
      <c r="N65" s="103"/>
      <c r="O65" s="103"/>
      <c r="P65" s="103"/>
      <c r="Q65" s="103"/>
      <c r="R65" s="103"/>
      <c r="S65" s="103"/>
      <c r="T65" s="103"/>
      <c r="U65" s="103"/>
      <c r="V65" s="103"/>
      <c r="W65" s="103"/>
      <c r="X65" s="103"/>
      <c r="Y65" s="103"/>
      <c r="Z65" s="103"/>
    </row>
    <row r="66" spans="1:26" x14ac:dyDescent="0.3">
      <c r="A66" s="103"/>
      <c r="B66" s="103"/>
      <c r="C66" s="103"/>
      <c r="D66" s="103"/>
      <c r="E66" s="103"/>
      <c r="F66" s="103"/>
      <c r="G66" s="103"/>
      <c r="H66" s="103"/>
      <c r="I66" s="103"/>
      <c r="J66" s="103"/>
      <c r="K66" s="103"/>
      <c r="L66" s="103"/>
      <c r="M66" s="103"/>
      <c r="N66" s="103"/>
      <c r="O66" s="103"/>
      <c r="P66" s="103"/>
      <c r="Q66" s="103"/>
      <c r="R66" s="103"/>
      <c r="S66" s="103"/>
      <c r="T66" s="103"/>
      <c r="U66" s="103"/>
      <c r="V66" s="103"/>
      <c r="W66" s="103"/>
      <c r="X66" s="103"/>
      <c r="Y66" s="103"/>
      <c r="Z66" s="103"/>
    </row>
    <row r="67" spans="1:26" x14ac:dyDescent="0.3">
      <c r="A67" s="103"/>
      <c r="B67" s="103"/>
      <c r="C67" s="103"/>
      <c r="D67" s="103"/>
      <c r="E67" s="103"/>
      <c r="F67" s="103"/>
      <c r="G67" s="103"/>
      <c r="H67" s="103"/>
      <c r="I67" s="103"/>
      <c r="J67" s="103"/>
      <c r="K67" s="103"/>
      <c r="L67" s="103"/>
      <c r="M67" s="103"/>
      <c r="N67" s="103"/>
      <c r="O67" s="103"/>
      <c r="P67" s="103"/>
      <c r="Q67" s="103"/>
      <c r="R67" s="103"/>
      <c r="S67" s="103"/>
      <c r="T67" s="103"/>
      <c r="U67" s="103"/>
      <c r="V67" s="103"/>
      <c r="W67" s="103"/>
      <c r="X67" s="103"/>
      <c r="Y67" s="103"/>
      <c r="Z67" s="103"/>
    </row>
    <row r="68" spans="1:26" x14ac:dyDescent="0.3">
      <c r="A68" s="103"/>
      <c r="B68" s="103"/>
      <c r="C68" s="103"/>
      <c r="D68" s="103"/>
      <c r="E68" s="103"/>
      <c r="F68" s="103"/>
      <c r="G68" s="103"/>
      <c r="H68" s="103"/>
      <c r="I68" s="103"/>
      <c r="J68" s="103"/>
      <c r="K68" s="103"/>
      <c r="L68" s="103"/>
      <c r="M68" s="103"/>
      <c r="N68" s="103"/>
      <c r="O68" s="103"/>
      <c r="P68" s="103"/>
      <c r="Q68" s="103"/>
      <c r="R68" s="103"/>
      <c r="S68" s="103"/>
      <c r="T68" s="103"/>
      <c r="U68" s="103"/>
      <c r="V68" s="103"/>
      <c r="W68" s="103"/>
      <c r="X68" s="103"/>
      <c r="Y68" s="103"/>
      <c r="Z68" s="103"/>
    </row>
    <row r="69" spans="1:26" x14ac:dyDescent="0.3">
      <c r="A69" s="103"/>
      <c r="B69" s="103"/>
      <c r="C69" s="103"/>
      <c r="D69" s="103"/>
      <c r="E69" s="103"/>
      <c r="F69" s="103"/>
      <c r="G69" s="103"/>
      <c r="H69" s="103"/>
      <c r="I69" s="103"/>
      <c r="J69" s="103"/>
      <c r="K69" s="103"/>
      <c r="L69" s="103"/>
      <c r="M69" s="103"/>
      <c r="N69" s="103"/>
      <c r="O69" s="103"/>
      <c r="P69" s="103"/>
      <c r="Q69" s="103"/>
      <c r="R69" s="103"/>
      <c r="S69" s="103"/>
      <c r="T69" s="103"/>
      <c r="U69" s="103"/>
      <c r="V69" s="103"/>
      <c r="W69" s="103"/>
      <c r="X69" s="103"/>
      <c r="Y69" s="103"/>
      <c r="Z69" s="103"/>
    </row>
    <row r="70" spans="1:26" x14ac:dyDescent="0.3">
      <c r="A70" s="103"/>
      <c r="B70" s="103"/>
      <c r="C70" s="103"/>
      <c r="D70" s="103"/>
      <c r="E70" s="103"/>
      <c r="F70" s="103"/>
      <c r="G70" s="103"/>
      <c r="H70" s="103"/>
      <c r="I70" s="103"/>
      <c r="J70" s="103"/>
      <c r="K70" s="103"/>
      <c r="L70" s="103"/>
      <c r="M70" s="103"/>
      <c r="N70" s="103"/>
      <c r="O70" s="103"/>
      <c r="P70" s="103"/>
      <c r="Q70" s="103"/>
      <c r="R70" s="103"/>
      <c r="S70" s="103"/>
      <c r="T70" s="103"/>
      <c r="U70" s="103"/>
      <c r="V70" s="103"/>
      <c r="W70" s="103"/>
      <c r="X70" s="103"/>
      <c r="Y70" s="103"/>
      <c r="Z70" s="103"/>
    </row>
    <row r="71" spans="1:26" x14ac:dyDescent="0.3">
      <c r="A71" s="103"/>
      <c r="B71" s="103"/>
      <c r="C71" s="103"/>
      <c r="D71" s="103"/>
      <c r="E71" s="103"/>
      <c r="F71" s="103"/>
      <c r="G71" s="103"/>
      <c r="H71" s="103"/>
      <c r="I71" s="103"/>
      <c r="J71" s="103"/>
      <c r="K71" s="103"/>
      <c r="L71" s="103"/>
      <c r="M71" s="103"/>
      <c r="N71" s="103"/>
      <c r="O71" s="103"/>
      <c r="P71" s="103"/>
      <c r="Q71" s="103"/>
      <c r="R71" s="103"/>
      <c r="S71" s="103"/>
      <c r="T71" s="103"/>
      <c r="U71" s="103"/>
      <c r="V71" s="103"/>
      <c r="W71" s="103"/>
      <c r="X71" s="103"/>
      <c r="Y71" s="103"/>
      <c r="Z71" s="103"/>
    </row>
    <row r="72" spans="1:26" x14ac:dyDescent="0.3">
      <c r="A72" s="103"/>
      <c r="B72" s="103"/>
      <c r="C72" s="103"/>
      <c r="D72" s="103"/>
      <c r="E72" s="103"/>
      <c r="F72" s="103"/>
      <c r="G72" s="103"/>
      <c r="H72" s="103"/>
      <c r="I72" s="103"/>
      <c r="J72" s="103"/>
      <c r="K72" s="103"/>
      <c r="L72" s="103"/>
      <c r="M72" s="103"/>
      <c r="N72" s="103"/>
      <c r="O72" s="103"/>
      <c r="P72" s="103"/>
      <c r="Q72" s="103"/>
      <c r="R72" s="103"/>
      <c r="S72" s="103"/>
      <c r="T72" s="103"/>
      <c r="U72" s="103"/>
      <c r="V72" s="103"/>
      <c r="W72" s="103"/>
      <c r="X72" s="103"/>
      <c r="Y72" s="103"/>
      <c r="Z72" s="103"/>
    </row>
    <row r="73" spans="1:26" x14ac:dyDescent="0.3">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row>
    <row r="74" spans="1:26" x14ac:dyDescent="0.3">
      <c r="A74" s="103"/>
      <c r="B74" s="103"/>
      <c r="C74" s="103"/>
      <c r="D74" s="103"/>
      <c r="E74" s="103"/>
      <c r="F74" s="103"/>
      <c r="G74" s="103"/>
      <c r="H74" s="103"/>
      <c r="I74" s="103"/>
      <c r="J74" s="103"/>
      <c r="K74" s="103"/>
      <c r="L74" s="103"/>
      <c r="M74" s="103"/>
      <c r="N74" s="103"/>
      <c r="O74" s="103"/>
      <c r="P74" s="103"/>
      <c r="Q74" s="103"/>
      <c r="R74" s="103"/>
      <c r="S74" s="103"/>
      <c r="T74" s="103"/>
      <c r="U74" s="103"/>
      <c r="V74" s="103"/>
      <c r="W74" s="103"/>
      <c r="X74" s="103"/>
      <c r="Y74" s="103"/>
      <c r="Z74" s="103"/>
    </row>
    <row r="75" spans="1:26" x14ac:dyDescent="0.3">
      <c r="A75" s="103"/>
      <c r="B75" s="103"/>
      <c r="C75" s="103"/>
      <c r="D75" s="103"/>
      <c r="E75" s="103"/>
      <c r="F75" s="103"/>
      <c r="G75" s="103"/>
      <c r="H75" s="103"/>
      <c r="I75" s="103"/>
      <c r="J75" s="103"/>
      <c r="K75" s="103"/>
      <c r="L75" s="103"/>
      <c r="M75" s="103"/>
      <c r="N75" s="103"/>
      <c r="O75" s="103"/>
      <c r="P75" s="103"/>
      <c r="Q75" s="103"/>
      <c r="R75" s="103"/>
      <c r="S75" s="103"/>
      <c r="T75" s="103"/>
      <c r="U75" s="103"/>
      <c r="V75" s="103"/>
      <c r="W75" s="103"/>
      <c r="X75" s="103"/>
      <c r="Y75" s="103"/>
      <c r="Z75" s="103"/>
    </row>
    <row r="76" spans="1:26" x14ac:dyDescent="0.3">
      <c r="A76" s="103"/>
      <c r="B76" s="103"/>
      <c r="C76" s="103"/>
      <c r="D76" s="103"/>
      <c r="E76" s="103"/>
      <c r="F76" s="103"/>
      <c r="G76" s="103"/>
      <c r="H76" s="103"/>
      <c r="I76" s="103"/>
      <c r="J76" s="103"/>
      <c r="K76" s="103"/>
      <c r="L76" s="103"/>
      <c r="M76" s="103"/>
      <c r="N76" s="103"/>
      <c r="O76" s="103"/>
      <c r="P76" s="103"/>
      <c r="Q76" s="103"/>
      <c r="R76" s="103"/>
      <c r="S76" s="103"/>
      <c r="T76" s="103"/>
      <c r="U76" s="103"/>
      <c r="V76" s="103"/>
      <c r="W76" s="103"/>
      <c r="X76" s="103"/>
      <c r="Y76" s="103"/>
      <c r="Z76" s="103"/>
    </row>
    <row r="77" spans="1:26" x14ac:dyDescent="0.3">
      <c r="A77" s="103"/>
      <c r="B77" s="103"/>
      <c r="C77" s="103"/>
      <c r="D77" s="103"/>
      <c r="E77" s="103"/>
      <c r="F77" s="103"/>
      <c r="G77" s="103"/>
      <c r="H77" s="103"/>
      <c r="I77" s="103"/>
      <c r="J77" s="103"/>
      <c r="K77" s="103"/>
      <c r="L77" s="103"/>
      <c r="M77" s="103"/>
      <c r="N77" s="103"/>
      <c r="O77" s="103"/>
      <c r="P77" s="103"/>
      <c r="Q77" s="103"/>
      <c r="R77" s="103"/>
      <c r="S77" s="103"/>
      <c r="T77" s="103"/>
      <c r="U77" s="103"/>
      <c r="V77" s="103"/>
      <c r="W77" s="103"/>
      <c r="X77" s="103"/>
      <c r="Y77" s="103"/>
      <c r="Z77" s="103"/>
    </row>
    <row r="78" spans="1:26" x14ac:dyDescent="0.3">
      <c r="A78" s="103"/>
      <c r="B78" s="103"/>
      <c r="C78" s="103"/>
      <c r="D78" s="103"/>
      <c r="E78" s="103"/>
      <c r="F78" s="103"/>
      <c r="G78" s="103"/>
      <c r="H78" s="103"/>
      <c r="I78" s="103"/>
      <c r="J78" s="103"/>
      <c r="K78" s="103"/>
      <c r="L78" s="103"/>
      <c r="M78" s="103"/>
      <c r="N78" s="103"/>
      <c r="O78" s="103"/>
      <c r="P78" s="103"/>
      <c r="Q78" s="103"/>
      <c r="R78" s="103"/>
      <c r="S78" s="103"/>
      <c r="T78" s="103"/>
      <c r="U78" s="103"/>
      <c r="V78" s="103"/>
      <c r="W78" s="103"/>
      <c r="X78" s="103"/>
      <c r="Y78" s="103"/>
      <c r="Z78" s="103"/>
    </row>
    <row r="79" spans="1:26" x14ac:dyDescent="0.3">
      <c r="A79" s="103"/>
      <c r="B79" s="103"/>
      <c r="C79" s="103"/>
      <c r="D79" s="103"/>
      <c r="E79" s="103"/>
      <c r="F79" s="103"/>
      <c r="G79" s="103"/>
      <c r="H79" s="103"/>
      <c r="I79" s="103"/>
      <c r="J79" s="103"/>
      <c r="K79" s="103"/>
      <c r="L79" s="103"/>
      <c r="M79" s="103"/>
      <c r="N79" s="103"/>
      <c r="O79" s="103"/>
      <c r="P79" s="103"/>
      <c r="Q79" s="103"/>
      <c r="R79" s="103"/>
      <c r="S79" s="103"/>
      <c r="T79" s="103"/>
      <c r="U79" s="103"/>
      <c r="V79" s="103"/>
      <c r="W79" s="103"/>
      <c r="X79" s="103"/>
      <c r="Y79" s="103"/>
      <c r="Z79" s="103"/>
    </row>
    <row r="80" spans="1:26" x14ac:dyDescent="0.3">
      <c r="A80" s="103"/>
      <c r="B80" s="103"/>
      <c r="C80" s="103"/>
      <c r="D80" s="103"/>
      <c r="E80" s="103"/>
      <c r="F80" s="103"/>
      <c r="G80" s="103"/>
      <c r="H80" s="103"/>
      <c r="I80" s="103"/>
      <c r="J80" s="103"/>
      <c r="K80" s="103"/>
      <c r="L80" s="103"/>
      <c r="M80" s="103"/>
      <c r="N80" s="103"/>
      <c r="O80" s="103"/>
      <c r="P80" s="103"/>
      <c r="Q80" s="103"/>
      <c r="R80" s="103"/>
      <c r="S80" s="103"/>
      <c r="T80" s="103"/>
      <c r="U80" s="103"/>
      <c r="V80" s="103"/>
      <c r="W80" s="103"/>
      <c r="X80" s="103"/>
      <c r="Y80" s="103"/>
      <c r="Z80" s="103"/>
    </row>
    <row r="81" spans="1:26" x14ac:dyDescent="0.3">
      <c r="A81" s="103"/>
      <c r="B81" s="103"/>
      <c r="C81" s="103"/>
      <c r="D81" s="103"/>
      <c r="E81" s="103"/>
      <c r="F81" s="103"/>
      <c r="G81" s="103"/>
      <c r="H81" s="103"/>
      <c r="I81" s="103"/>
      <c r="J81" s="103"/>
      <c r="K81" s="103"/>
      <c r="L81" s="103"/>
      <c r="M81" s="103"/>
      <c r="N81" s="103"/>
      <c r="O81" s="103"/>
      <c r="P81" s="103"/>
      <c r="Q81" s="103"/>
      <c r="R81" s="103"/>
      <c r="S81" s="103"/>
      <c r="T81" s="103"/>
      <c r="U81" s="103"/>
      <c r="V81" s="103"/>
      <c r="W81" s="103"/>
      <c r="X81" s="103"/>
      <c r="Y81" s="103"/>
      <c r="Z81" s="103"/>
    </row>
    <row r="82" spans="1:26" x14ac:dyDescent="0.3">
      <c r="A82" s="103"/>
      <c r="B82" s="103"/>
      <c r="C82" s="103"/>
      <c r="D82" s="103"/>
      <c r="E82" s="103"/>
      <c r="F82" s="103"/>
      <c r="G82" s="103"/>
      <c r="H82" s="103"/>
      <c r="I82" s="103"/>
      <c r="J82" s="103"/>
      <c r="K82" s="103"/>
      <c r="L82" s="103"/>
      <c r="M82" s="103"/>
      <c r="N82" s="103"/>
      <c r="O82" s="103"/>
      <c r="P82" s="103"/>
      <c r="Q82" s="103"/>
      <c r="R82" s="103"/>
      <c r="S82" s="103"/>
      <c r="T82" s="103"/>
      <c r="U82" s="103"/>
      <c r="V82" s="103"/>
      <c r="W82" s="103"/>
      <c r="X82" s="103"/>
      <c r="Y82" s="103"/>
      <c r="Z82" s="103"/>
    </row>
    <row r="83" spans="1:26" x14ac:dyDescent="0.3">
      <c r="A83" s="103"/>
      <c r="B83" s="103"/>
      <c r="C83" s="103"/>
      <c r="D83" s="103"/>
      <c r="E83" s="103"/>
      <c r="F83" s="103"/>
      <c r="G83" s="103"/>
      <c r="H83" s="103"/>
      <c r="I83" s="103"/>
      <c r="J83" s="103"/>
      <c r="K83" s="103"/>
      <c r="L83" s="103"/>
      <c r="M83" s="103"/>
      <c r="N83" s="103"/>
      <c r="O83" s="103"/>
      <c r="P83" s="103"/>
      <c r="Q83" s="103"/>
      <c r="R83" s="103"/>
      <c r="S83" s="103"/>
      <c r="T83" s="103"/>
      <c r="U83" s="103"/>
      <c r="V83" s="103"/>
      <c r="W83" s="103"/>
      <c r="X83" s="103"/>
      <c r="Y83" s="103"/>
      <c r="Z83" s="103"/>
    </row>
    <row r="84" spans="1:26" x14ac:dyDescent="0.3">
      <c r="A84" s="103"/>
      <c r="B84" s="103"/>
      <c r="C84" s="103"/>
      <c r="D84" s="103"/>
      <c r="E84" s="103"/>
      <c r="F84" s="103"/>
      <c r="G84" s="103"/>
      <c r="H84" s="103"/>
      <c r="I84" s="103"/>
      <c r="J84" s="103"/>
      <c r="K84" s="103"/>
      <c r="L84" s="103"/>
      <c r="M84" s="103"/>
      <c r="N84" s="103"/>
      <c r="O84" s="103"/>
      <c r="P84" s="103"/>
      <c r="Q84" s="103"/>
      <c r="R84" s="103"/>
      <c r="S84" s="103"/>
      <c r="T84" s="103"/>
      <c r="U84" s="103"/>
      <c r="V84" s="103"/>
      <c r="W84" s="103"/>
      <c r="X84" s="103"/>
      <c r="Y84" s="103"/>
      <c r="Z84" s="103"/>
    </row>
    <row r="85" spans="1:26" x14ac:dyDescent="0.3">
      <c r="A85" s="103"/>
      <c r="B85" s="103"/>
      <c r="C85" s="103"/>
      <c r="D85" s="103"/>
      <c r="E85" s="103"/>
      <c r="F85" s="103"/>
      <c r="G85" s="103"/>
      <c r="H85" s="103"/>
      <c r="I85" s="103"/>
      <c r="J85" s="103"/>
      <c r="K85" s="103"/>
      <c r="L85" s="103"/>
      <c r="M85" s="103"/>
      <c r="N85" s="103"/>
      <c r="O85" s="103"/>
      <c r="P85" s="103"/>
      <c r="Q85" s="103"/>
      <c r="R85" s="103"/>
      <c r="S85" s="103"/>
      <c r="T85" s="103"/>
      <c r="U85" s="103"/>
      <c r="V85" s="103"/>
      <c r="W85" s="103"/>
      <c r="X85" s="103"/>
      <c r="Y85" s="103"/>
      <c r="Z85" s="103"/>
    </row>
    <row r="86" spans="1:26" x14ac:dyDescent="0.3">
      <c r="A86" s="103"/>
      <c r="B86" s="103"/>
      <c r="C86" s="103"/>
      <c r="D86" s="103"/>
      <c r="E86" s="103"/>
      <c r="F86" s="103"/>
      <c r="G86" s="103"/>
      <c r="H86" s="103"/>
      <c r="I86" s="103"/>
      <c r="J86" s="103"/>
      <c r="K86" s="103"/>
      <c r="L86" s="103"/>
      <c r="M86" s="103"/>
      <c r="N86" s="103"/>
      <c r="O86" s="103"/>
      <c r="P86" s="103"/>
      <c r="Q86" s="103"/>
      <c r="R86" s="103"/>
      <c r="S86" s="103"/>
      <c r="T86" s="103"/>
      <c r="U86" s="103"/>
      <c r="V86" s="103"/>
      <c r="W86" s="103"/>
      <c r="X86" s="103"/>
      <c r="Y86" s="103"/>
      <c r="Z86" s="103"/>
    </row>
    <row r="87" spans="1:26" x14ac:dyDescent="0.3">
      <c r="A87" s="103"/>
      <c r="B87" s="103"/>
      <c r="C87" s="103"/>
      <c r="D87" s="103"/>
      <c r="E87" s="103"/>
      <c r="F87" s="103"/>
      <c r="G87" s="103"/>
      <c r="H87" s="103"/>
      <c r="I87" s="103"/>
      <c r="J87" s="103"/>
      <c r="K87" s="103"/>
      <c r="L87" s="103"/>
      <c r="M87" s="103"/>
      <c r="N87" s="103"/>
      <c r="O87" s="103"/>
      <c r="P87" s="103"/>
      <c r="Q87" s="103"/>
      <c r="R87" s="103"/>
      <c r="S87" s="103"/>
      <c r="T87" s="103"/>
      <c r="U87" s="103"/>
      <c r="V87" s="103"/>
      <c r="W87" s="103"/>
      <c r="X87" s="103"/>
      <c r="Y87" s="103"/>
      <c r="Z87" s="103"/>
    </row>
    <row r="88" spans="1:26" x14ac:dyDescent="0.3">
      <c r="A88" s="103"/>
      <c r="B88" s="103"/>
      <c r="C88" s="103"/>
      <c r="D88" s="103"/>
      <c r="E88" s="103"/>
      <c r="F88" s="103"/>
      <c r="G88" s="103"/>
      <c r="H88" s="103"/>
      <c r="I88" s="103"/>
      <c r="J88" s="103"/>
      <c r="K88" s="103"/>
      <c r="L88" s="103"/>
      <c r="M88" s="103"/>
      <c r="N88" s="103"/>
      <c r="O88" s="103"/>
      <c r="P88" s="103"/>
      <c r="Q88" s="103"/>
      <c r="R88" s="103"/>
      <c r="S88" s="103"/>
      <c r="T88" s="103"/>
      <c r="U88" s="103"/>
      <c r="V88" s="103"/>
      <c r="W88" s="103"/>
      <c r="X88" s="103"/>
      <c r="Y88" s="103"/>
      <c r="Z88" s="103"/>
    </row>
    <row r="89" spans="1:26" x14ac:dyDescent="0.3">
      <c r="A89" s="103"/>
      <c r="B89" s="103"/>
      <c r="C89" s="103"/>
      <c r="D89" s="103"/>
      <c r="E89" s="103"/>
      <c r="F89" s="103"/>
      <c r="G89" s="103"/>
      <c r="H89" s="103"/>
      <c r="I89" s="103"/>
      <c r="J89" s="103"/>
      <c r="K89" s="103"/>
      <c r="L89" s="103"/>
      <c r="M89" s="103"/>
      <c r="N89" s="103"/>
      <c r="O89" s="103"/>
      <c r="P89" s="103"/>
      <c r="Q89" s="103"/>
      <c r="R89" s="103"/>
      <c r="S89" s="103"/>
      <c r="T89" s="103"/>
      <c r="U89" s="103"/>
      <c r="V89" s="103"/>
      <c r="W89" s="103"/>
      <c r="X89" s="103"/>
      <c r="Y89" s="103"/>
      <c r="Z89" s="103"/>
    </row>
    <row r="90" spans="1:26" x14ac:dyDescent="0.3">
      <c r="A90" s="103"/>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row>
    <row r="91" spans="1:26" x14ac:dyDescent="0.3">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row>
    <row r="92" spans="1:26" x14ac:dyDescent="0.3">
      <c r="A92" s="103"/>
      <c r="B92" s="103"/>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row>
    <row r="93" spans="1:26" x14ac:dyDescent="0.3">
      <c r="A93" s="103"/>
      <c r="B93" s="103"/>
      <c r="C93" s="103"/>
      <c r="D93" s="103"/>
      <c r="E93" s="103"/>
      <c r="F93" s="103"/>
      <c r="G93" s="103"/>
      <c r="H93" s="103"/>
      <c r="I93" s="103"/>
      <c r="J93" s="103"/>
      <c r="K93" s="103"/>
      <c r="L93" s="103"/>
      <c r="M93" s="103"/>
      <c r="N93" s="103"/>
      <c r="O93" s="103"/>
      <c r="P93" s="103"/>
      <c r="Q93" s="103"/>
      <c r="R93" s="103"/>
      <c r="S93" s="103"/>
      <c r="T93" s="103"/>
      <c r="U93" s="103"/>
      <c r="V93" s="103"/>
      <c r="W93" s="103"/>
      <c r="X93" s="103"/>
      <c r="Y93" s="103"/>
      <c r="Z93" s="103"/>
    </row>
    <row r="94" spans="1:26" x14ac:dyDescent="0.3">
      <c r="A94" s="103"/>
      <c r="B94" s="103"/>
      <c r="C94" s="103"/>
      <c r="D94" s="103"/>
      <c r="E94" s="103"/>
      <c r="F94" s="103"/>
      <c r="G94" s="103"/>
      <c r="H94" s="103"/>
      <c r="I94" s="103"/>
      <c r="J94" s="103"/>
      <c r="K94" s="103"/>
      <c r="L94" s="103"/>
      <c r="M94" s="103"/>
      <c r="N94" s="103"/>
      <c r="O94" s="103"/>
      <c r="P94" s="103"/>
      <c r="Q94" s="103"/>
      <c r="R94" s="103"/>
      <c r="S94" s="103"/>
      <c r="T94" s="103"/>
      <c r="U94" s="103"/>
      <c r="V94" s="103"/>
      <c r="W94" s="103"/>
      <c r="X94" s="103"/>
      <c r="Y94" s="103"/>
      <c r="Z94" s="103"/>
    </row>
    <row r="95" spans="1:26" x14ac:dyDescent="0.3">
      <c r="A95" s="103"/>
      <c r="B95" s="103"/>
      <c r="C95" s="103"/>
      <c r="D95" s="103"/>
      <c r="E95" s="103"/>
      <c r="F95" s="103"/>
      <c r="G95" s="103"/>
      <c r="H95" s="103"/>
      <c r="I95" s="103"/>
      <c r="J95" s="103"/>
      <c r="K95" s="103"/>
      <c r="L95" s="103"/>
      <c r="M95" s="103"/>
      <c r="N95" s="103"/>
      <c r="O95" s="103"/>
      <c r="P95" s="103"/>
      <c r="Q95" s="103"/>
      <c r="R95" s="103"/>
      <c r="S95" s="103"/>
      <c r="T95" s="103"/>
      <c r="U95" s="103"/>
      <c r="V95" s="103"/>
      <c r="W95" s="103"/>
      <c r="X95" s="103"/>
      <c r="Y95" s="103"/>
      <c r="Z95" s="103"/>
    </row>
    <row r="96" spans="1:26" x14ac:dyDescent="0.3">
      <c r="A96" s="103"/>
      <c r="B96" s="103"/>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row>
    <row r="97" spans="1:26" x14ac:dyDescent="0.3">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row>
    <row r="98" spans="1:26" x14ac:dyDescent="0.3">
      <c r="A98" s="103"/>
      <c r="B98" s="103"/>
      <c r="C98" s="103"/>
      <c r="D98" s="103"/>
      <c r="E98" s="103"/>
      <c r="F98" s="103"/>
      <c r="G98" s="103"/>
      <c r="H98" s="103"/>
      <c r="I98" s="103"/>
      <c r="J98" s="103"/>
      <c r="K98" s="103"/>
      <c r="L98" s="103"/>
      <c r="M98" s="103"/>
      <c r="N98" s="103"/>
      <c r="O98" s="103"/>
      <c r="P98" s="103"/>
      <c r="Q98" s="103"/>
      <c r="R98" s="103"/>
      <c r="S98" s="103"/>
      <c r="T98" s="103"/>
      <c r="U98" s="103"/>
      <c r="V98" s="103"/>
      <c r="W98" s="103"/>
      <c r="X98" s="103"/>
      <c r="Y98" s="103"/>
      <c r="Z98" s="103"/>
    </row>
    <row r="99" spans="1:26" x14ac:dyDescent="0.3">
      <c r="A99" s="103"/>
      <c r="B99" s="103"/>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row>
    <row r="100" spans="1:26" x14ac:dyDescent="0.3">
      <c r="A100" s="103"/>
      <c r="B100" s="103"/>
      <c r="C100" s="103"/>
      <c r="D100" s="103"/>
      <c r="E100" s="103"/>
      <c r="F100" s="103"/>
      <c r="G100" s="103"/>
      <c r="H100" s="103"/>
      <c r="I100" s="103"/>
      <c r="J100" s="103"/>
      <c r="K100" s="103"/>
      <c r="L100" s="103"/>
      <c r="M100" s="103"/>
      <c r="N100" s="103"/>
      <c r="O100" s="103"/>
      <c r="P100" s="103"/>
      <c r="Q100" s="103"/>
      <c r="R100" s="103"/>
      <c r="S100" s="103"/>
      <c r="T100" s="103"/>
      <c r="U100" s="103"/>
      <c r="V100" s="103"/>
      <c r="W100" s="103"/>
      <c r="X100" s="103"/>
      <c r="Y100" s="103"/>
      <c r="Z100" s="103"/>
    </row>
  </sheetData>
  <mergeCells count="2">
    <mergeCell ref="A1:K1"/>
    <mergeCell ref="A3:K3"/>
  </mergeCells>
  <conditionalFormatting sqref="D6:K34">
    <cfRule type="colorScale" priority="1">
      <colorScale>
        <cfvo type="min"/>
        <cfvo type="percentile" val="50"/>
        <cfvo type="max"/>
        <color rgb="FFFCE4EC"/>
        <color rgb="FFFFF2CC"/>
        <color rgb="FFDDEFE7"/>
      </colorScale>
    </cfRule>
  </conditionalFormatting>
  <dataValidations count="1">
    <dataValidation type="list" sqref="D6:J34" xr:uid="{00000000-0002-0000-0700-000000000000}">
      <formula1>"1,2,3,4,5"</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A100"/>
  <sheetViews>
    <sheetView topLeftCell="U1" zoomScale="85" zoomScaleNormal="85" workbookViewId="0">
      <selection activeCell="T7" sqref="T7"/>
    </sheetView>
  </sheetViews>
  <sheetFormatPr defaultRowHeight="14.4" x14ac:dyDescent="0.3"/>
  <cols>
    <col min="1" max="1" width="6" customWidth="1"/>
    <col min="2" max="2" width="16" customWidth="1"/>
    <col min="3" max="3" width="36" customWidth="1"/>
    <col min="4" max="4" width="24" customWidth="1"/>
    <col min="5" max="5" width="30" customWidth="1"/>
    <col min="6" max="6" width="50" customWidth="1"/>
    <col min="7" max="7" width="45" customWidth="1"/>
    <col min="8" max="9" width="10" customWidth="1"/>
    <col min="10" max="10" width="14" customWidth="1"/>
    <col min="11" max="11" width="12" customWidth="1"/>
    <col min="12" max="12" width="16" customWidth="1"/>
    <col min="13" max="14" width="18" customWidth="1"/>
    <col min="15" max="15" width="16" customWidth="1"/>
    <col min="16" max="16" width="14" customWidth="1"/>
    <col min="17" max="17" width="26" customWidth="1"/>
    <col min="18" max="18" width="14" customWidth="1"/>
    <col min="19" max="19" width="16" customWidth="1"/>
    <col min="20" max="20" width="12" customWidth="1"/>
    <col min="21" max="21" width="10" customWidth="1"/>
    <col min="22" max="22" width="60" customWidth="1"/>
    <col min="23" max="23" width="22" customWidth="1"/>
    <col min="24" max="24" width="36" customWidth="1"/>
    <col min="25" max="25" width="40" customWidth="1"/>
    <col min="26" max="26" width="16" customWidth="1"/>
    <col min="27" max="27" width="30" customWidth="1"/>
  </cols>
  <sheetData>
    <row r="1" spans="1:27" ht="21" x14ac:dyDescent="0.3">
      <c r="A1" s="116" t="s">
        <v>439</v>
      </c>
      <c r="B1" s="116"/>
      <c r="C1" s="116"/>
      <c r="D1" s="116"/>
      <c r="E1" s="116"/>
      <c r="F1" s="116"/>
      <c r="G1" s="116"/>
      <c r="H1" s="116"/>
      <c r="I1" s="116"/>
      <c r="J1" s="116"/>
      <c r="K1" s="116"/>
      <c r="L1" s="116"/>
      <c r="M1" s="116"/>
      <c r="N1" s="116"/>
      <c r="O1" s="116"/>
      <c r="P1" s="116"/>
      <c r="Q1" s="116"/>
      <c r="R1" s="116"/>
      <c r="S1" s="116"/>
      <c r="T1" s="116"/>
      <c r="U1" s="116"/>
      <c r="V1" s="116"/>
      <c r="W1" s="116"/>
      <c r="X1" s="116"/>
      <c r="Y1" s="116"/>
      <c r="Z1" s="116"/>
      <c r="AA1" s="144"/>
    </row>
    <row r="2" spans="1:27" x14ac:dyDescent="0.3">
      <c r="A2" s="103"/>
      <c r="B2" s="103"/>
      <c r="C2" s="103"/>
      <c r="D2" s="103"/>
      <c r="E2" s="103"/>
      <c r="F2" s="103"/>
      <c r="G2" s="103"/>
      <c r="H2" s="103"/>
      <c r="I2" s="103"/>
      <c r="J2" s="103"/>
      <c r="K2" s="103"/>
      <c r="L2" s="103"/>
      <c r="M2" s="103"/>
      <c r="N2" s="103"/>
      <c r="O2" s="103"/>
      <c r="P2" s="103"/>
      <c r="Q2" s="103"/>
      <c r="R2" s="103"/>
      <c r="S2" s="103"/>
      <c r="T2" s="103"/>
      <c r="U2" s="103"/>
      <c r="V2" s="103"/>
      <c r="W2" s="103"/>
      <c r="X2" s="103"/>
      <c r="Y2" s="103"/>
      <c r="Z2" s="103"/>
    </row>
    <row r="3" spans="1:27" x14ac:dyDescent="0.3">
      <c r="A3" s="117" t="s">
        <v>440</v>
      </c>
      <c r="B3" s="117"/>
      <c r="C3" s="117"/>
      <c r="D3" s="117"/>
      <c r="E3" s="117"/>
      <c r="F3" s="117"/>
      <c r="G3" s="117"/>
      <c r="H3" s="117"/>
      <c r="I3" s="117"/>
      <c r="J3" s="117"/>
      <c r="K3" s="117"/>
      <c r="L3" s="117"/>
      <c r="M3" s="117"/>
      <c r="N3" s="117"/>
      <c r="O3" s="117"/>
      <c r="P3" s="117"/>
      <c r="Q3" s="117"/>
      <c r="R3" s="117"/>
      <c r="S3" s="117"/>
      <c r="T3" s="117"/>
      <c r="U3" s="117"/>
      <c r="V3" s="117"/>
      <c r="W3" s="117"/>
      <c r="X3" s="117"/>
      <c r="Y3" s="117"/>
      <c r="Z3" s="117"/>
      <c r="AA3" s="145"/>
    </row>
    <row r="4" spans="1:27" x14ac:dyDescent="0.3">
      <c r="A4" s="103"/>
      <c r="B4" s="103"/>
      <c r="C4" s="103"/>
      <c r="D4" s="103"/>
      <c r="E4" s="103"/>
      <c r="F4" s="103"/>
      <c r="G4" s="103"/>
      <c r="H4" s="103"/>
      <c r="I4" s="103"/>
      <c r="J4" s="103"/>
      <c r="K4" s="103"/>
      <c r="L4" s="103"/>
      <c r="M4" s="103"/>
      <c r="N4" s="103"/>
      <c r="O4" s="103"/>
      <c r="P4" s="103"/>
      <c r="Q4" s="103"/>
      <c r="R4" s="103"/>
      <c r="S4" s="103"/>
      <c r="T4" s="103"/>
      <c r="U4" s="103"/>
      <c r="V4" s="103"/>
      <c r="W4" s="103"/>
      <c r="X4" s="103"/>
      <c r="Y4" s="103"/>
      <c r="Z4" s="103"/>
    </row>
    <row r="5" spans="1:27" ht="33.6" customHeight="1" x14ac:dyDescent="0.3">
      <c r="A5" s="106" t="s">
        <v>404</v>
      </c>
      <c r="B5" s="106" t="s">
        <v>405</v>
      </c>
      <c r="C5" s="106" t="s">
        <v>406</v>
      </c>
      <c r="D5" s="106" t="s">
        <v>441</v>
      </c>
      <c r="E5" s="106" t="s">
        <v>442</v>
      </c>
      <c r="F5" s="106" t="s">
        <v>443</v>
      </c>
      <c r="G5" s="106" t="s">
        <v>444</v>
      </c>
      <c r="H5" s="106" t="s">
        <v>445</v>
      </c>
      <c r="I5" s="106" t="s">
        <v>446</v>
      </c>
      <c r="J5" s="106" t="s">
        <v>447</v>
      </c>
      <c r="K5" s="106" t="s">
        <v>448</v>
      </c>
      <c r="L5" s="106" t="s">
        <v>449</v>
      </c>
      <c r="M5" s="106" t="s">
        <v>450</v>
      </c>
      <c r="N5" s="106" t="s">
        <v>451</v>
      </c>
      <c r="O5" s="106" t="s">
        <v>452</v>
      </c>
      <c r="P5" s="106" t="s">
        <v>453</v>
      </c>
      <c r="Q5" s="106" t="s">
        <v>454</v>
      </c>
      <c r="R5" s="106" t="s">
        <v>455</v>
      </c>
      <c r="S5" s="106" t="s">
        <v>456</v>
      </c>
      <c r="T5" s="106" t="s">
        <v>457</v>
      </c>
      <c r="U5" s="106" t="s">
        <v>458</v>
      </c>
      <c r="V5" s="106" t="s">
        <v>459</v>
      </c>
      <c r="W5" s="106" t="s">
        <v>460</v>
      </c>
      <c r="X5" s="106" t="s">
        <v>461</v>
      </c>
      <c r="Y5" s="106" t="s">
        <v>462</v>
      </c>
      <c r="Z5" s="106" t="s">
        <v>463</v>
      </c>
      <c r="AA5" s="102" t="s">
        <v>390</v>
      </c>
    </row>
    <row r="6" spans="1:27" ht="41.4" x14ac:dyDescent="0.3">
      <c r="A6" s="111">
        <v>1</v>
      </c>
      <c r="B6" s="111" t="s">
        <v>92</v>
      </c>
      <c r="C6" s="111" t="s">
        <v>44</v>
      </c>
      <c r="D6" s="111" t="s">
        <v>464</v>
      </c>
      <c r="E6" s="111" t="s">
        <v>465</v>
      </c>
      <c r="F6" s="111" t="s">
        <v>466</v>
      </c>
      <c r="G6" s="111" t="s">
        <v>467</v>
      </c>
      <c r="H6" s="114">
        <v>4</v>
      </c>
      <c r="I6" s="114">
        <v>4</v>
      </c>
      <c r="J6" s="114">
        <v>5</v>
      </c>
      <c r="K6" s="114">
        <v>3</v>
      </c>
      <c r="L6" s="115">
        <f>IFERROR('Stakeholder Input'!K6,"")</f>
        <v>4.1399999999999997</v>
      </c>
      <c r="M6" s="114">
        <v>5</v>
      </c>
      <c r="N6" s="114">
        <v>4</v>
      </c>
      <c r="O6" s="115">
        <f>IF(C6="","",ROUND(AVERAGE(H6:K6),2))</f>
        <v>4</v>
      </c>
      <c r="P6" s="112">
        <f>IF(OR(D6="Not currently applicable",D6="Managed under another topic"),0,ROUND((O6*'MA Instructions'!$B$23+L6*'MA Instructions'!$B$24+M6*'MA Instructions'!$B$25+N6*'MA Instructions'!$B$26)/SUM('MA Instructions'!$B$23:$B$26),2))</f>
        <v>4.29</v>
      </c>
      <c r="Q6" s="112" t="str">
        <f>IF(OR(D6="Not currently applicable",D6="Managed under another topic"),"Not Applicable / Out of Scope",IF(P6&gt;='MA Instructions'!$B$27,"Tier 1: Critical Material",IF(P6&gt;='MA Instructions'!$B$28,"Tier 2: Significant Material",IF(P6&gt;='MA Instructions'!$B$29,"Tier 3: Monitored","Low / Not Material"))))</f>
        <v>Tier 1: Critical Material</v>
      </c>
      <c r="R6" s="111" t="s">
        <v>468</v>
      </c>
      <c r="S6" s="111" t="s">
        <v>468</v>
      </c>
      <c r="T6" s="112" t="e">
        <f ca="1">IF(Q6="Not Applicable / Out of Scope","N/A",IF(U6&lt;='MA Instructions'!$B$30,"Yes","No"))</f>
        <v>#NAME?</v>
      </c>
      <c r="U6" s="112" t="e">
        <f ca="1">IF(P6&gt;0,_xludf.RANK.EQ(P6,$P$6:$P$34,0)+COUNTIF($P$6:P6,P6)-1,"")</f>
        <v>#NAME?</v>
      </c>
      <c r="V6" s="112" t="str">
        <f>IFERROR(VLOOKUP(Q6,'MA Lists'!$B$2:$C$6,2,FALSE),"")</f>
        <v>Detailed reporting, KPIs, targets, action plan, evidence pack, and senior management / Board oversight.</v>
      </c>
      <c r="W6" s="111" t="s">
        <v>469</v>
      </c>
      <c r="X6" s="111"/>
      <c r="Y6" s="111" t="s">
        <v>467</v>
      </c>
      <c r="Z6" s="111" t="s">
        <v>470</v>
      </c>
      <c r="AA6" s="113"/>
    </row>
    <row r="7" spans="1:27" ht="27.6" x14ac:dyDescent="0.3">
      <c r="A7" s="111">
        <v>2</v>
      </c>
      <c r="B7" s="111" t="s">
        <v>92</v>
      </c>
      <c r="C7" s="111" t="s">
        <v>416</v>
      </c>
      <c r="D7" s="111" t="s">
        <v>464</v>
      </c>
      <c r="E7" s="111" t="s">
        <v>471</v>
      </c>
      <c r="F7" s="111" t="s">
        <v>472</v>
      </c>
      <c r="G7" s="111" t="s">
        <v>473</v>
      </c>
      <c r="H7" s="114">
        <v>3</v>
      </c>
      <c r="I7" s="114">
        <v>3</v>
      </c>
      <c r="J7" s="114">
        <v>4</v>
      </c>
      <c r="K7" s="114">
        <v>2</v>
      </c>
      <c r="L7" s="115">
        <f>IFERROR('Stakeholder Input'!K7,"")</f>
        <v>3.57</v>
      </c>
      <c r="M7" s="114">
        <v>4</v>
      </c>
      <c r="N7" s="114">
        <v>3</v>
      </c>
      <c r="O7" s="115">
        <f t="shared" ref="O6:O34" si="0">IF(C7="","",ROUND(AVERAGE(H7:K7),2))</f>
        <v>3</v>
      </c>
      <c r="P7" s="112">
        <f>IF(OR(D7="Not currently applicable",D7="Managed under another topic"),0,ROUND((O7*'MA Instructions'!$B$23+L7*'MA Instructions'!$B$24+M7*'MA Instructions'!$B$25+N7*'MA Instructions'!$B$26)/SUM('MA Instructions'!$B$23:$B$26),2))</f>
        <v>3.39</v>
      </c>
      <c r="Q7" s="112" t="str">
        <f>IF(OR(D7="Not currently applicable",D7="Managed under another topic"),"Not Applicable / Out of Scope",IF(P7&gt;='MA Instructions'!$B$27,"Tier 1: Critical Material",IF(P7&gt;='MA Instructions'!$B$28,"Tier 2: Significant Material",IF(P7&gt;='MA Instructions'!$B$29,"Tier 3: Monitored","Low / Not Material"))))</f>
        <v>Tier 2: Significant Material</v>
      </c>
      <c r="R7" s="111" t="s">
        <v>474</v>
      </c>
      <c r="S7" s="111" t="s">
        <v>474</v>
      </c>
      <c r="T7" s="112" t="e">
        <f ca="1">IF(Q7="Not Applicable / Out of Scope","N/A",IF(U7&lt;='MA Instructions'!$B$30,"Yes","No"))</f>
        <v>#NAME?</v>
      </c>
      <c r="U7" s="112" t="e">
        <f ca="1">IF(P7&gt;0,_xludf.RANK.EQ(P7,$P$6:$P$34,0)+COUNTIF($P$6:P7,P7)-1,"")</f>
        <v>#NAME?</v>
      </c>
      <c r="V7" s="112" t="str">
        <f>IFERROR(VLOOKUP(Q7,'MA Lists'!$B$2:$C$6,2,FALSE),"")</f>
        <v>Report where relevant, monitor indicators, assign responsibility, and include improvement actions where needed.</v>
      </c>
      <c r="W7" s="111" t="s">
        <v>469</v>
      </c>
      <c r="X7" s="111"/>
      <c r="Y7" s="111" t="s">
        <v>473</v>
      </c>
      <c r="Z7" s="111" t="s">
        <v>470</v>
      </c>
      <c r="AA7" s="113"/>
    </row>
    <row r="8" spans="1:27" ht="27.6" x14ac:dyDescent="0.3">
      <c r="A8" s="111">
        <v>3</v>
      </c>
      <c r="B8" s="111" t="s">
        <v>92</v>
      </c>
      <c r="C8" s="111" t="s">
        <v>50</v>
      </c>
      <c r="D8" s="111" t="s">
        <v>464</v>
      </c>
      <c r="E8" s="111" t="s">
        <v>475</v>
      </c>
      <c r="F8" s="111" t="s">
        <v>476</v>
      </c>
      <c r="G8" s="111" t="s">
        <v>477</v>
      </c>
      <c r="H8" s="114">
        <v>4</v>
      </c>
      <c r="I8" s="114">
        <v>3</v>
      </c>
      <c r="J8" s="114">
        <v>5</v>
      </c>
      <c r="K8" s="114">
        <v>2</v>
      </c>
      <c r="L8" s="115">
        <f>IFERROR('Stakeholder Input'!K8,"")</f>
        <v>3.57</v>
      </c>
      <c r="M8" s="114">
        <v>3</v>
      </c>
      <c r="N8" s="114">
        <v>3</v>
      </c>
      <c r="O8" s="115">
        <f t="shared" si="0"/>
        <v>3.5</v>
      </c>
      <c r="P8" s="112">
        <f>IF(OR(D8="Not currently applicable",D8="Managed under another topic"),0,ROUND((O8*'MA Instructions'!$B$23+L8*'MA Instructions'!$B$24+M8*'MA Instructions'!$B$25+N8*'MA Instructions'!$B$26)/SUM('MA Instructions'!$B$23:$B$26),2))</f>
        <v>3.34</v>
      </c>
      <c r="Q8" s="112" t="str">
        <f>IF(OR(D8="Not currently applicable",D8="Managed under another topic"),"Not Applicable / Out of Scope",IF(P8&gt;='MA Instructions'!$B$27,"Tier 1: Critical Material",IF(P8&gt;='MA Instructions'!$B$28,"Tier 2: Significant Material",IF(P8&gt;='MA Instructions'!$B$29,"Tier 3: Monitored","Low / Not Material"))))</f>
        <v>Tier 2: Significant Material</v>
      </c>
      <c r="R8" s="111" t="s">
        <v>474</v>
      </c>
      <c r="S8" s="111" t="s">
        <v>474</v>
      </c>
      <c r="T8" s="112" t="e">
        <f ca="1">IF(Q8="Not Applicable / Out of Scope","N/A",IF(U8&lt;='MA Instructions'!$B$30,"Yes","No"))</f>
        <v>#NAME?</v>
      </c>
      <c r="U8" s="112" t="e">
        <f ca="1">IF(P8&gt;0,_xludf.RANK.EQ(P8,$P$6:$P$34,0)+COUNTIF($P$6:P8,P8)-1,"")</f>
        <v>#NAME?</v>
      </c>
      <c r="V8" s="112" t="str">
        <f>IFERROR(VLOOKUP(Q8,'MA Lists'!$B$2:$C$6,2,FALSE),"")</f>
        <v>Report where relevant, monitor indicators, assign responsibility, and include improvement actions where needed.</v>
      </c>
      <c r="W8" s="111" t="s">
        <v>478</v>
      </c>
      <c r="X8" s="111"/>
      <c r="Y8" s="111" t="s">
        <v>477</v>
      </c>
      <c r="Z8" s="111" t="s">
        <v>470</v>
      </c>
      <c r="AA8" s="113"/>
    </row>
    <row r="9" spans="1:27" ht="41.4" x14ac:dyDescent="0.3">
      <c r="A9" s="111">
        <v>4</v>
      </c>
      <c r="B9" s="111" t="s">
        <v>92</v>
      </c>
      <c r="C9" s="111" t="s">
        <v>417</v>
      </c>
      <c r="D9" s="111" t="s">
        <v>479</v>
      </c>
      <c r="E9" s="111" t="s">
        <v>480</v>
      </c>
      <c r="F9" s="111" t="s">
        <v>481</v>
      </c>
      <c r="G9" s="111" t="s">
        <v>482</v>
      </c>
      <c r="H9" s="114">
        <v>4</v>
      </c>
      <c r="I9" s="114">
        <v>4</v>
      </c>
      <c r="J9" s="114">
        <v>3</v>
      </c>
      <c r="K9" s="114">
        <v>4</v>
      </c>
      <c r="L9" s="115">
        <f>IFERROR('Stakeholder Input'!K9,"")</f>
        <v>4.71</v>
      </c>
      <c r="M9" s="114">
        <v>5</v>
      </c>
      <c r="N9" s="114">
        <v>5</v>
      </c>
      <c r="O9" s="115">
        <f t="shared" si="0"/>
        <v>3.75</v>
      </c>
      <c r="P9" s="112">
        <f>IF(OR(D9="Not currently applicable",D9="Managed under another topic"),0,ROUND((O9*'MA Instructions'!$B$23+L9*'MA Instructions'!$B$24+M9*'MA Instructions'!$B$25+N9*'MA Instructions'!$B$26)/SUM('MA Instructions'!$B$23:$B$26),2))</f>
        <v>4.43</v>
      </c>
      <c r="Q9" s="112" t="str">
        <f>IF(OR(D9="Not currently applicable",D9="Managed under another topic"),"Not Applicable / Out of Scope",IF(P9&gt;='MA Instructions'!$B$27,"Tier 1: Critical Material",IF(P9&gt;='MA Instructions'!$B$28,"Tier 2: Significant Material",IF(P9&gt;='MA Instructions'!$B$29,"Tier 3: Monitored","Low / Not Material"))))</f>
        <v>Tier 1: Critical Material</v>
      </c>
      <c r="R9" s="111" t="s">
        <v>468</v>
      </c>
      <c r="S9" s="111" t="s">
        <v>468</v>
      </c>
      <c r="T9" s="112" t="e">
        <f ca="1">IF(Q9="Not Applicable / Out of Scope","N/A",IF(U9&lt;='MA Instructions'!$B$30,"Yes","No"))</f>
        <v>#NAME?</v>
      </c>
      <c r="U9" s="112" t="e">
        <f ca="1">IF(P9&gt;0,_xludf.RANK.EQ(P9,$P$6:$P$34,0)+COUNTIF($P$6:P9,P9)-1,"")</f>
        <v>#NAME?</v>
      </c>
      <c r="V9" s="112" t="str">
        <f>IFERROR(VLOOKUP(Q9,'MA Lists'!$B$2:$C$6,2,FALSE),"")</f>
        <v>Detailed reporting, KPIs, targets, action plan, evidence pack, and senior management / Board oversight.</v>
      </c>
      <c r="W9" s="111" t="s">
        <v>478</v>
      </c>
      <c r="X9" s="111"/>
      <c r="Y9" s="111" t="s">
        <v>482</v>
      </c>
      <c r="Z9" s="111" t="s">
        <v>470</v>
      </c>
      <c r="AA9" s="113"/>
    </row>
    <row r="10" spans="1:27" ht="27.6" x14ac:dyDescent="0.3">
      <c r="A10" s="111">
        <v>5</v>
      </c>
      <c r="B10" s="111" t="s">
        <v>92</v>
      </c>
      <c r="C10" s="111" t="s">
        <v>418</v>
      </c>
      <c r="D10" s="111" t="s">
        <v>479</v>
      </c>
      <c r="E10" s="111" t="s">
        <v>483</v>
      </c>
      <c r="F10" s="111" t="s">
        <v>484</v>
      </c>
      <c r="G10" s="111" t="s">
        <v>485</v>
      </c>
      <c r="H10" s="114">
        <v>3</v>
      </c>
      <c r="I10" s="114">
        <v>4</v>
      </c>
      <c r="J10" s="114">
        <v>3</v>
      </c>
      <c r="K10" s="114">
        <v>4</v>
      </c>
      <c r="L10" s="115">
        <f>IFERROR('Stakeholder Input'!K10,"")</f>
        <v>3.71</v>
      </c>
      <c r="M10" s="114">
        <v>4</v>
      </c>
      <c r="N10" s="114">
        <v>4</v>
      </c>
      <c r="O10" s="115">
        <f t="shared" si="0"/>
        <v>3.5</v>
      </c>
      <c r="P10" s="112">
        <f>IF(OR(D10="Not currently applicable",D10="Managed under another topic"),0,ROUND((O10*'MA Instructions'!$B$23+L10*'MA Instructions'!$B$24+M10*'MA Instructions'!$B$25+N10*'MA Instructions'!$B$26)/SUM('MA Instructions'!$B$23:$B$26),2))</f>
        <v>3.73</v>
      </c>
      <c r="Q10" s="112" t="str">
        <f>IF(OR(D10="Not currently applicable",D10="Managed under another topic"),"Not Applicable / Out of Scope",IF(P10&gt;='MA Instructions'!$B$27,"Tier 1: Critical Material",IF(P10&gt;='MA Instructions'!$B$28,"Tier 2: Significant Material",IF(P10&gt;='MA Instructions'!$B$29,"Tier 3: Monitored","Low / Not Material"))))</f>
        <v>Tier 2: Significant Material</v>
      </c>
      <c r="R10" s="111" t="s">
        <v>474</v>
      </c>
      <c r="S10" s="111" t="s">
        <v>468</v>
      </c>
      <c r="T10" s="112" t="e">
        <f ca="1">IF(Q10="Not Applicable / Out of Scope","N/A",IF(U10&lt;='MA Instructions'!$B$30,"Yes","No"))</f>
        <v>#NAME?</v>
      </c>
      <c r="U10" s="112" t="e">
        <f ca="1">IF(P10&gt;0,_xludf.RANK.EQ(P10,$P$6:$P$34,0)+COUNTIF($P$6:P10,P10)-1,"")</f>
        <v>#NAME?</v>
      </c>
      <c r="V10" s="112" t="str">
        <f>IFERROR(VLOOKUP(Q10,'MA Lists'!$B$2:$C$6,2,FALSE),"")</f>
        <v>Report where relevant, monitor indicators, assign responsibility, and include improvement actions where needed.</v>
      </c>
      <c r="W10" s="111" t="s">
        <v>486</v>
      </c>
      <c r="X10" s="111"/>
      <c r="Y10" s="111" t="s">
        <v>485</v>
      </c>
      <c r="Z10" s="111" t="s">
        <v>470</v>
      </c>
      <c r="AA10" s="113"/>
    </row>
    <row r="11" spans="1:27" ht="41.4" x14ac:dyDescent="0.3">
      <c r="A11" s="111">
        <v>6</v>
      </c>
      <c r="B11" s="111" t="s">
        <v>92</v>
      </c>
      <c r="C11" s="111" t="s">
        <v>419</v>
      </c>
      <c r="D11" s="111" t="s">
        <v>479</v>
      </c>
      <c r="E11" s="111" t="s">
        <v>487</v>
      </c>
      <c r="F11" s="111" t="s">
        <v>488</v>
      </c>
      <c r="G11" s="111" t="s">
        <v>489</v>
      </c>
      <c r="H11" s="114">
        <v>5</v>
      </c>
      <c r="I11" s="114">
        <v>3</v>
      </c>
      <c r="J11" s="114">
        <v>4</v>
      </c>
      <c r="K11" s="114">
        <v>4</v>
      </c>
      <c r="L11" s="115">
        <f>IFERROR('Stakeholder Input'!K11,"")</f>
        <v>3.71</v>
      </c>
      <c r="M11" s="114">
        <v>5</v>
      </c>
      <c r="N11" s="114">
        <v>4</v>
      </c>
      <c r="O11" s="115">
        <f t="shared" si="0"/>
        <v>4</v>
      </c>
      <c r="P11" s="112">
        <f>IF(OR(D11="Not currently applicable",D11="Managed under another topic"),0,ROUND((O11*'MA Instructions'!$B$23+L11*'MA Instructions'!$B$24+M11*'MA Instructions'!$B$25+N11*'MA Instructions'!$B$26)/SUM('MA Instructions'!$B$23:$B$26),2))</f>
        <v>4.18</v>
      </c>
      <c r="Q11" s="112" t="str">
        <f>IF(OR(D11="Not currently applicable",D11="Managed under another topic"),"Not Applicable / Out of Scope",IF(P11&gt;='MA Instructions'!$B$27,"Tier 1: Critical Material",IF(P11&gt;='MA Instructions'!$B$28,"Tier 2: Significant Material",IF(P11&gt;='MA Instructions'!$B$29,"Tier 3: Monitored","Low / Not Material"))))</f>
        <v>Tier 1: Critical Material</v>
      </c>
      <c r="R11" s="111" t="s">
        <v>468</v>
      </c>
      <c r="S11" s="111" t="s">
        <v>474</v>
      </c>
      <c r="T11" s="112" t="e">
        <f ca="1">IF(Q11="Not Applicable / Out of Scope","N/A",IF(U11&lt;='MA Instructions'!$B$30,"Yes","No"))</f>
        <v>#NAME?</v>
      </c>
      <c r="U11" s="112" t="e">
        <f ca="1">IF(P11&gt;0,_xludf.RANK.EQ(P11,$P$6:$P$34,0)+COUNTIF($P$6:P11,P11)-1,"")</f>
        <v>#NAME?</v>
      </c>
      <c r="V11" s="112" t="str">
        <f>IFERROR(VLOOKUP(Q11,'MA Lists'!$B$2:$C$6,2,FALSE),"")</f>
        <v>Detailed reporting, KPIs, targets, action plan, evidence pack, and senior management / Board oversight.</v>
      </c>
      <c r="W11" s="111" t="s">
        <v>490</v>
      </c>
      <c r="X11" s="111"/>
      <c r="Y11" s="111" t="s">
        <v>489</v>
      </c>
      <c r="Z11" s="111" t="s">
        <v>470</v>
      </c>
      <c r="AA11" s="113"/>
    </row>
    <row r="12" spans="1:27" ht="41.4" x14ac:dyDescent="0.3">
      <c r="A12" s="111">
        <v>7</v>
      </c>
      <c r="B12" s="111" t="s">
        <v>92</v>
      </c>
      <c r="C12" s="111" t="s">
        <v>62</v>
      </c>
      <c r="D12" s="111" t="s">
        <v>479</v>
      </c>
      <c r="E12" s="111" t="s">
        <v>491</v>
      </c>
      <c r="F12" s="111" t="s">
        <v>492</v>
      </c>
      <c r="G12" s="111" t="s">
        <v>493</v>
      </c>
      <c r="H12" s="114">
        <v>3</v>
      </c>
      <c r="I12" s="114">
        <v>4</v>
      </c>
      <c r="J12" s="114">
        <v>2</v>
      </c>
      <c r="K12" s="114">
        <v>5</v>
      </c>
      <c r="L12" s="115">
        <f>IFERROR('Stakeholder Input'!K12,"")</f>
        <v>4.71</v>
      </c>
      <c r="M12" s="114">
        <v>5</v>
      </c>
      <c r="N12" s="114">
        <v>5</v>
      </c>
      <c r="O12" s="115">
        <f t="shared" si="0"/>
        <v>3.5</v>
      </c>
      <c r="P12" s="112">
        <f>IF(OR(D12="Not currently applicable",D12="Managed under another topic"),0,ROUND((O12*'MA Instructions'!$B$23+L12*'MA Instructions'!$B$24+M12*'MA Instructions'!$B$25+N12*'MA Instructions'!$B$26)/SUM('MA Instructions'!$B$23:$B$26),2))</f>
        <v>4.33</v>
      </c>
      <c r="Q12" s="112" t="str">
        <f>IF(OR(D12="Not currently applicable",D12="Managed under another topic"),"Not Applicable / Out of Scope",IF(P12&gt;='MA Instructions'!$B$27,"Tier 1: Critical Material",IF(P12&gt;='MA Instructions'!$B$28,"Tier 2: Significant Material",IF(P12&gt;='MA Instructions'!$B$29,"Tier 3: Monitored","Low / Not Material"))))</f>
        <v>Tier 1: Critical Material</v>
      </c>
      <c r="R12" s="111" t="s">
        <v>468</v>
      </c>
      <c r="S12" s="111" t="s">
        <v>468</v>
      </c>
      <c r="T12" s="112" t="e">
        <f ca="1">IF(Q12="Not Applicable / Out of Scope","N/A",IF(U12&lt;='MA Instructions'!$B$30,"Yes","No"))</f>
        <v>#NAME?</v>
      </c>
      <c r="U12" s="112" t="e">
        <f ca="1">IF(P12&gt;0,_xludf.RANK.EQ(P12,$P$6:$P$34,0)+COUNTIF($P$6:P12,P12)-1,"")</f>
        <v>#NAME?</v>
      </c>
      <c r="V12" s="112" t="str">
        <f>IFERROR(VLOOKUP(Q12,'MA Lists'!$B$2:$C$6,2,FALSE),"")</f>
        <v>Detailed reporting, KPIs, targets, action plan, evidence pack, and senior management / Board oversight.</v>
      </c>
      <c r="W12" s="111" t="s">
        <v>494</v>
      </c>
      <c r="X12" s="111"/>
      <c r="Y12" s="111" t="s">
        <v>493</v>
      </c>
      <c r="Z12" s="111" t="s">
        <v>470</v>
      </c>
      <c r="AA12" s="113"/>
    </row>
    <row r="13" spans="1:27" ht="27.6" x14ac:dyDescent="0.3">
      <c r="A13" s="111">
        <v>8</v>
      </c>
      <c r="B13" s="111" t="s">
        <v>92</v>
      </c>
      <c r="C13" s="111" t="s">
        <v>420</v>
      </c>
      <c r="D13" s="111" t="s">
        <v>495</v>
      </c>
      <c r="E13" s="111" t="s">
        <v>496</v>
      </c>
      <c r="F13" s="111" t="s">
        <v>497</v>
      </c>
      <c r="G13" s="111" t="s">
        <v>498</v>
      </c>
      <c r="H13" s="114">
        <v>3</v>
      </c>
      <c r="I13" s="114">
        <v>2</v>
      </c>
      <c r="J13" s="114">
        <v>4</v>
      </c>
      <c r="K13" s="114">
        <v>2</v>
      </c>
      <c r="L13" s="115">
        <f>IFERROR('Stakeholder Input'!K13,"")</f>
        <v>1.71</v>
      </c>
      <c r="M13" s="114">
        <v>3</v>
      </c>
      <c r="N13" s="114">
        <v>2</v>
      </c>
      <c r="O13" s="115">
        <f t="shared" si="0"/>
        <v>2.75</v>
      </c>
      <c r="P13" s="112">
        <f>IF(OR(D13="Not currently applicable",D13="Managed under another topic"),0,ROUND((O13*'MA Instructions'!$B$23+L13*'MA Instructions'!$B$24+M13*'MA Instructions'!$B$25+N13*'MA Instructions'!$B$26)/SUM('MA Instructions'!$B$23:$B$26),2))</f>
        <v>2.48</v>
      </c>
      <c r="Q13" s="112" t="str">
        <f>IF(OR(D13="Not currently applicable",D13="Managed under another topic"),"Not Applicable / Out of Scope",IF(P13&gt;='MA Instructions'!$B$27,"Tier 1: Critical Material",IF(P13&gt;='MA Instructions'!$B$28,"Tier 2: Significant Material",IF(P13&gt;='MA Instructions'!$B$29,"Tier 3: Monitored","Low / Not Material"))))</f>
        <v>Tier 3: Monitored</v>
      </c>
      <c r="R13" s="111" t="s">
        <v>474</v>
      </c>
      <c r="S13" s="111" t="s">
        <v>499</v>
      </c>
      <c r="T13" s="112" t="e">
        <f ca="1">IF(Q13="Not Applicable / Out of Scope","N/A",IF(U13&lt;='MA Instructions'!$B$30,"Yes","No"))</f>
        <v>#NAME?</v>
      </c>
      <c r="U13" s="112" t="e">
        <f ca="1">IF(P13&gt;0,_xludf.RANK.EQ(P13,$P$6:$P$34,0)+COUNTIF($P$6:P13,P13)-1,"")</f>
        <v>#NAME?</v>
      </c>
      <c r="V13" s="112" t="str">
        <f>IFERROR(VLOOKUP(Q13,'MA Lists'!$B$2:$C$6,2,FALSE),"")</f>
        <v>Monitor periodically, maintain basic records, and reassess during annual review.</v>
      </c>
      <c r="W13" s="111" t="s">
        <v>490</v>
      </c>
      <c r="X13" s="111"/>
      <c r="Y13" s="111" t="s">
        <v>498</v>
      </c>
      <c r="Z13" s="111" t="s">
        <v>470</v>
      </c>
      <c r="AA13" s="113"/>
    </row>
    <row r="14" spans="1:27" ht="27.6" x14ac:dyDescent="0.3">
      <c r="A14" s="111">
        <v>9</v>
      </c>
      <c r="B14" s="111" t="s">
        <v>92</v>
      </c>
      <c r="C14" s="111" t="s">
        <v>68</v>
      </c>
      <c r="D14" s="111" t="s">
        <v>479</v>
      </c>
      <c r="E14" s="111" t="s">
        <v>500</v>
      </c>
      <c r="F14" s="111" t="s">
        <v>501</v>
      </c>
      <c r="G14" s="111" t="s">
        <v>502</v>
      </c>
      <c r="H14" s="114">
        <v>4</v>
      </c>
      <c r="I14" s="114">
        <v>4</v>
      </c>
      <c r="J14" s="114">
        <v>4</v>
      </c>
      <c r="K14" s="114">
        <v>4</v>
      </c>
      <c r="L14" s="115">
        <f>IFERROR('Stakeholder Input'!K14,"")</f>
        <v>3.71</v>
      </c>
      <c r="M14" s="114">
        <v>5</v>
      </c>
      <c r="N14" s="114">
        <v>4</v>
      </c>
      <c r="O14" s="115">
        <f t="shared" si="0"/>
        <v>4</v>
      </c>
      <c r="P14" s="112">
        <f>IF(OR(D14="Not currently applicable",D14="Managed under another topic"),0,ROUND((O14*'MA Instructions'!$B$23+L14*'MA Instructions'!$B$24+M14*'MA Instructions'!$B$25+N14*'MA Instructions'!$B$26)/SUM('MA Instructions'!$B$23:$B$26),2))</f>
        <v>4.18</v>
      </c>
      <c r="Q14" s="112" t="str">
        <f>IF(OR(D14="Not currently applicable",D14="Managed under another topic"),"Not Applicable / Out of Scope",IF(P14&gt;='MA Instructions'!$B$27,"Tier 1: Critical Material",IF(P14&gt;='MA Instructions'!$B$28,"Tier 2: Significant Material",IF(P14&gt;='MA Instructions'!$B$29,"Tier 3: Monitored","Low / Not Material"))))</f>
        <v>Tier 1: Critical Material</v>
      </c>
      <c r="R14" s="111" t="s">
        <v>468</v>
      </c>
      <c r="S14" s="111" t="s">
        <v>468</v>
      </c>
      <c r="T14" s="112" t="e">
        <f ca="1">IF(Q14="Not Applicable / Out of Scope","N/A",IF(U14&lt;='MA Instructions'!$B$30,"Yes","No"))</f>
        <v>#NAME?</v>
      </c>
      <c r="U14" s="112" t="e">
        <f ca="1">IF(P14&gt;0,_xludf.RANK.EQ(P14,$P$6:$P$34,0)+COUNTIF($P$6:P14,P14)-1,"")</f>
        <v>#NAME?</v>
      </c>
      <c r="V14" s="112" t="str">
        <f>IFERROR(VLOOKUP(Q14,'MA Lists'!$B$2:$C$6,2,FALSE),"")</f>
        <v>Detailed reporting, KPIs, targets, action plan, evidence pack, and senior management / Board oversight.</v>
      </c>
      <c r="W14" s="111" t="s">
        <v>490</v>
      </c>
      <c r="X14" s="111"/>
      <c r="Y14" s="111" t="s">
        <v>502</v>
      </c>
      <c r="Z14" s="111" t="s">
        <v>470</v>
      </c>
      <c r="AA14" s="113"/>
    </row>
    <row r="15" spans="1:27" ht="41.4" x14ac:dyDescent="0.3">
      <c r="A15" s="111">
        <v>10</v>
      </c>
      <c r="B15" s="111" t="s">
        <v>92</v>
      </c>
      <c r="C15" s="111" t="s">
        <v>70</v>
      </c>
      <c r="D15" s="111" t="s">
        <v>479</v>
      </c>
      <c r="E15" s="111" t="s">
        <v>503</v>
      </c>
      <c r="F15" s="111" t="s">
        <v>504</v>
      </c>
      <c r="G15" s="111" t="s">
        <v>505</v>
      </c>
      <c r="H15" s="114">
        <v>4</v>
      </c>
      <c r="I15" s="114">
        <v>4</v>
      </c>
      <c r="J15" s="114">
        <v>3</v>
      </c>
      <c r="K15" s="114">
        <v>5</v>
      </c>
      <c r="L15" s="115">
        <f>IFERROR('Stakeholder Input'!K15,"")</f>
        <v>3.71</v>
      </c>
      <c r="M15" s="114">
        <v>4</v>
      </c>
      <c r="N15" s="114">
        <v>4</v>
      </c>
      <c r="O15" s="115">
        <f t="shared" si="0"/>
        <v>4</v>
      </c>
      <c r="P15" s="112">
        <f>IF(OR(D15="Not currently applicable",D15="Managed under another topic"),0,ROUND((O15*'MA Instructions'!$B$23+L15*'MA Instructions'!$B$24+M15*'MA Instructions'!$B$25+N15*'MA Instructions'!$B$26)/SUM('MA Instructions'!$B$23:$B$26),2))</f>
        <v>3.93</v>
      </c>
      <c r="Q15" s="112" t="str">
        <f>IF(OR(D15="Not currently applicable",D15="Managed under another topic"),"Not Applicable / Out of Scope",IF(P15&gt;='MA Instructions'!$B$27,"Tier 1: Critical Material",IF(P15&gt;='MA Instructions'!$B$28,"Tier 2: Significant Material",IF(P15&gt;='MA Instructions'!$B$29,"Tier 3: Monitored","Low / Not Material"))))</f>
        <v>Tier 2: Significant Material</v>
      </c>
      <c r="R15" s="111" t="s">
        <v>468</v>
      </c>
      <c r="S15" s="111" t="s">
        <v>468</v>
      </c>
      <c r="T15" s="112" t="e">
        <f ca="1">IF(Q15="Not Applicable / Out of Scope","N/A",IF(U15&lt;='MA Instructions'!$B$30,"Yes","No"))</f>
        <v>#NAME?</v>
      </c>
      <c r="U15" s="112" t="e">
        <f ca="1">IF(P15&gt;0,_xludf.RANK.EQ(P15,$P$6:$P$34,0)+COUNTIF($P$6:P15,P15)-1,"")</f>
        <v>#NAME?</v>
      </c>
      <c r="V15" s="112" t="str">
        <f>IFERROR(VLOOKUP(Q15,'MA Lists'!$B$2:$C$6,2,FALSE),"")</f>
        <v>Report where relevant, monitor indicators, assign responsibility, and include improvement actions where needed.</v>
      </c>
      <c r="W15" s="111" t="s">
        <v>490</v>
      </c>
      <c r="X15" s="111"/>
      <c r="Y15" s="111" t="s">
        <v>505</v>
      </c>
      <c r="Z15" s="111" t="s">
        <v>470</v>
      </c>
      <c r="AA15" s="113"/>
    </row>
    <row r="16" spans="1:27" ht="27.6" x14ac:dyDescent="0.3">
      <c r="A16" s="111">
        <v>11</v>
      </c>
      <c r="B16" s="111" t="s">
        <v>154</v>
      </c>
      <c r="C16" s="111" t="s">
        <v>421</v>
      </c>
      <c r="D16" s="111" t="s">
        <v>479</v>
      </c>
      <c r="E16" s="111" t="s">
        <v>506</v>
      </c>
      <c r="F16" s="111" t="s">
        <v>507</v>
      </c>
      <c r="G16" s="111" t="s">
        <v>508</v>
      </c>
      <c r="H16" s="114">
        <v>5</v>
      </c>
      <c r="I16" s="114">
        <v>4</v>
      </c>
      <c r="J16" s="114">
        <v>5</v>
      </c>
      <c r="K16" s="114">
        <v>3</v>
      </c>
      <c r="L16" s="115">
        <f>IFERROR('Stakeholder Input'!K16,"")</f>
        <v>4.71</v>
      </c>
      <c r="M16" s="114">
        <v>5</v>
      </c>
      <c r="N16" s="114">
        <v>4</v>
      </c>
      <c r="O16" s="115">
        <f t="shared" si="0"/>
        <v>4.25</v>
      </c>
      <c r="P16" s="112">
        <f>IF(OR(D16="Not currently applicable",D16="Managed under another topic"),0,ROUND((O16*'MA Instructions'!$B$23+L16*'MA Instructions'!$B$24+M16*'MA Instructions'!$B$25+N16*'MA Instructions'!$B$26)/SUM('MA Instructions'!$B$23:$B$26),2))</f>
        <v>4.53</v>
      </c>
      <c r="Q16" s="112" t="str">
        <f>IF(OR(D16="Not currently applicable",D16="Managed under another topic"),"Not Applicable / Out of Scope",IF(P16&gt;='MA Instructions'!$B$27,"Tier 1: Critical Material",IF(P16&gt;='MA Instructions'!$B$28,"Tier 2: Significant Material",IF(P16&gt;='MA Instructions'!$B$29,"Tier 3: Monitored","Low / Not Material"))))</f>
        <v>Tier 1: Critical Material</v>
      </c>
      <c r="R16" s="111" t="s">
        <v>468</v>
      </c>
      <c r="S16" s="111" t="s">
        <v>468</v>
      </c>
      <c r="T16" s="112" t="e">
        <f ca="1">IF(Q16="Not Applicable / Out of Scope","N/A",IF(U16&lt;='MA Instructions'!$B$30,"Yes","No"))</f>
        <v>#NAME?</v>
      </c>
      <c r="U16" s="112" t="e">
        <f ca="1">IF(P16&gt;0,_xludf.RANK.EQ(P16,$P$6:$P$34,0)+COUNTIF($P$6:P16,P16)-1,"")</f>
        <v>#NAME?</v>
      </c>
      <c r="V16" s="112" t="str">
        <f>IFERROR(VLOOKUP(Q16,'MA Lists'!$B$2:$C$6,2,FALSE),"")</f>
        <v>Detailed reporting, KPIs, targets, action plan, evidence pack, and senior management / Board oversight.</v>
      </c>
      <c r="W16" s="111" t="s">
        <v>509</v>
      </c>
      <c r="X16" s="111"/>
      <c r="Y16" s="111" t="s">
        <v>508</v>
      </c>
      <c r="Z16" s="111" t="s">
        <v>470</v>
      </c>
      <c r="AA16" s="113"/>
    </row>
    <row r="17" spans="1:27" ht="27.6" x14ac:dyDescent="0.3">
      <c r="A17" s="111">
        <v>12</v>
      </c>
      <c r="B17" s="111" t="s">
        <v>154</v>
      </c>
      <c r="C17" s="111" t="s">
        <v>422</v>
      </c>
      <c r="D17" s="111" t="s">
        <v>479</v>
      </c>
      <c r="E17" s="111" t="s">
        <v>510</v>
      </c>
      <c r="F17" s="111" t="s">
        <v>511</v>
      </c>
      <c r="G17" s="111" t="s">
        <v>512</v>
      </c>
      <c r="H17" s="114">
        <v>3</v>
      </c>
      <c r="I17" s="114">
        <v>3</v>
      </c>
      <c r="J17" s="114">
        <v>2</v>
      </c>
      <c r="K17" s="114">
        <v>3</v>
      </c>
      <c r="L17" s="115">
        <f>IFERROR('Stakeholder Input'!K17,"")</f>
        <v>2.71</v>
      </c>
      <c r="M17" s="114">
        <v>3</v>
      </c>
      <c r="N17" s="114">
        <v>2</v>
      </c>
      <c r="O17" s="115">
        <f t="shared" si="0"/>
        <v>2.75</v>
      </c>
      <c r="P17" s="112">
        <f>IF(OR(D17="Not currently applicable",D17="Managed under another topic"),0,ROUND((O17*'MA Instructions'!$B$23+L17*'MA Instructions'!$B$24+M17*'MA Instructions'!$B$25+N17*'MA Instructions'!$B$26)/SUM('MA Instructions'!$B$23:$B$26),2))</f>
        <v>2.73</v>
      </c>
      <c r="Q17" s="112" t="str">
        <f>IF(OR(D17="Not currently applicable",D17="Managed under another topic"),"Not Applicable / Out of Scope",IF(P17&gt;='MA Instructions'!$B$27,"Tier 1: Critical Material",IF(P17&gt;='MA Instructions'!$B$28,"Tier 2: Significant Material",IF(P17&gt;='MA Instructions'!$B$29,"Tier 3: Monitored","Low / Not Material"))))</f>
        <v>Tier 3: Monitored</v>
      </c>
      <c r="R17" s="111" t="s">
        <v>474</v>
      </c>
      <c r="S17" s="111" t="s">
        <v>474</v>
      </c>
      <c r="T17" s="112" t="e">
        <f ca="1">IF(Q17="Not Applicable / Out of Scope","N/A",IF(U17&lt;='MA Instructions'!$B$30,"Yes","No"))</f>
        <v>#NAME?</v>
      </c>
      <c r="U17" s="112" t="e">
        <f ca="1">IF(P17&gt;0,_xludf.RANK.EQ(P17,$P$6:$P$34,0)+COUNTIF($P$6:P17,P17)-1,"")</f>
        <v>#NAME?</v>
      </c>
      <c r="V17" s="112" t="str">
        <f>IFERROR(VLOOKUP(Q17,'MA Lists'!$B$2:$C$6,2,FALSE),"")</f>
        <v>Monitor periodically, maintain basic records, and reassess during annual review.</v>
      </c>
      <c r="W17" s="111" t="s">
        <v>509</v>
      </c>
      <c r="X17" s="111"/>
      <c r="Y17" s="111" t="s">
        <v>512</v>
      </c>
      <c r="Z17" s="111" t="s">
        <v>470</v>
      </c>
      <c r="AA17" s="113"/>
    </row>
    <row r="18" spans="1:27" ht="27.6" x14ac:dyDescent="0.3">
      <c r="A18" s="111">
        <v>13</v>
      </c>
      <c r="B18" s="111" t="s">
        <v>154</v>
      </c>
      <c r="C18" s="111" t="s">
        <v>167</v>
      </c>
      <c r="D18" s="111" t="s">
        <v>479</v>
      </c>
      <c r="E18" s="111" t="s">
        <v>513</v>
      </c>
      <c r="F18" s="111" t="s">
        <v>514</v>
      </c>
      <c r="G18" s="111" t="s">
        <v>515</v>
      </c>
      <c r="H18" s="114">
        <v>5</v>
      </c>
      <c r="I18" s="114">
        <v>4</v>
      </c>
      <c r="J18" s="114">
        <v>4</v>
      </c>
      <c r="K18" s="114">
        <v>4</v>
      </c>
      <c r="L18" s="115">
        <f>IFERROR('Stakeholder Input'!K18,"")</f>
        <v>4.71</v>
      </c>
      <c r="M18" s="114">
        <v>5</v>
      </c>
      <c r="N18" s="114">
        <v>4</v>
      </c>
      <c r="O18" s="115">
        <f t="shared" si="0"/>
        <v>4.25</v>
      </c>
      <c r="P18" s="112">
        <f>IF(OR(D18="Not currently applicable",D18="Managed under another topic"),0,ROUND((O18*'MA Instructions'!$B$23+L18*'MA Instructions'!$B$24+M18*'MA Instructions'!$B$25+N18*'MA Instructions'!$B$26)/SUM('MA Instructions'!$B$23:$B$26),2))</f>
        <v>4.53</v>
      </c>
      <c r="Q18" s="112" t="str">
        <f>IF(OR(D18="Not currently applicable",D18="Managed under another topic"),"Not Applicable / Out of Scope",IF(P18&gt;='MA Instructions'!$B$27,"Tier 1: Critical Material",IF(P18&gt;='MA Instructions'!$B$28,"Tier 2: Significant Material",IF(P18&gt;='MA Instructions'!$B$29,"Tier 3: Monitored","Low / Not Material"))))</f>
        <v>Tier 1: Critical Material</v>
      </c>
      <c r="R18" s="111" t="s">
        <v>468</v>
      </c>
      <c r="S18" s="111" t="s">
        <v>468</v>
      </c>
      <c r="T18" s="112" t="e">
        <f ca="1">IF(Q18="Not Applicable / Out of Scope","N/A",IF(U18&lt;='MA Instructions'!$B$30,"Yes","No"))</f>
        <v>#NAME?</v>
      </c>
      <c r="U18" s="112" t="e">
        <f ca="1">IF(P18&gt;0,_xludf.RANK.EQ(P18,$P$6:$P$34,0)+COUNTIF($P$6:P18,P18)-1,"")</f>
        <v>#NAME?</v>
      </c>
      <c r="V18" s="112" t="str">
        <f>IFERROR(VLOOKUP(Q18,'MA Lists'!$B$2:$C$6,2,FALSE),"")</f>
        <v>Detailed reporting, KPIs, targets, action plan, evidence pack, and senior management / Board oversight.</v>
      </c>
      <c r="W18" s="111" t="s">
        <v>509</v>
      </c>
      <c r="X18" s="111"/>
      <c r="Y18" s="111" t="s">
        <v>515</v>
      </c>
      <c r="Z18" s="111" t="s">
        <v>470</v>
      </c>
      <c r="AA18" s="113"/>
    </row>
    <row r="19" spans="1:27" ht="41.4" x14ac:dyDescent="0.3">
      <c r="A19" s="111">
        <v>14</v>
      </c>
      <c r="B19" s="111" t="s">
        <v>154</v>
      </c>
      <c r="C19" s="111" t="s">
        <v>423</v>
      </c>
      <c r="D19" s="111" t="s">
        <v>479</v>
      </c>
      <c r="E19" s="111" t="s">
        <v>516</v>
      </c>
      <c r="F19" s="111" t="s">
        <v>517</v>
      </c>
      <c r="G19" s="111" t="s">
        <v>518</v>
      </c>
      <c r="H19" s="114">
        <v>5</v>
      </c>
      <c r="I19" s="114">
        <v>4</v>
      </c>
      <c r="J19" s="114">
        <v>4</v>
      </c>
      <c r="K19" s="114">
        <v>5</v>
      </c>
      <c r="L19" s="115">
        <f>IFERROR('Stakeholder Input'!K19,"")</f>
        <v>4.71</v>
      </c>
      <c r="M19" s="114">
        <v>5</v>
      </c>
      <c r="N19" s="114">
        <v>5</v>
      </c>
      <c r="O19" s="115">
        <f t="shared" si="0"/>
        <v>4.5</v>
      </c>
      <c r="P19" s="112">
        <f>IF(OR(D19="Not currently applicable",D19="Managed under another topic"),0,ROUND((O19*'MA Instructions'!$B$23+L19*'MA Instructions'!$B$24+M19*'MA Instructions'!$B$25+N19*'MA Instructions'!$B$26)/SUM('MA Instructions'!$B$23:$B$26),2))</f>
        <v>4.7300000000000004</v>
      </c>
      <c r="Q19" s="112" t="str">
        <f>IF(OR(D19="Not currently applicable",D19="Managed under another topic"),"Not Applicable / Out of Scope",IF(P19&gt;='MA Instructions'!$B$27,"Tier 1: Critical Material",IF(P19&gt;='MA Instructions'!$B$28,"Tier 2: Significant Material",IF(P19&gt;='MA Instructions'!$B$29,"Tier 3: Monitored","Low / Not Material"))))</f>
        <v>Tier 1: Critical Material</v>
      </c>
      <c r="R19" s="111" t="s">
        <v>519</v>
      </c>
      <c r="S19" s="111" t="s">
        <v>468</v>
      </c>
      <c r="T19" s="112" t="e">
        <f ca="1">IF(Q19="Not Applicable / Out of Scope","N/A",IF(U19&lt;='MA Instructions'!$B$30,"Yes","No"))</f>
        <v>#NAME?</v>
      </c>
      <c r="U19" s="112" t="e">
        <f ca="1">IF(P19&gt;0,_xludf.RANK.EQ(P19,$P$6:$P$34,0)+COUNTIF($P$6:P19,P19)-1,"")</f>
        <v>#NAME?</v>
      </c>
      <c r="V19" s="112" t="str">
        <f>IFERROR(VLOOKUP(Q19,'MA Lists'!$B$2:$C$6,2,FALSE),"")</f>
        <v>Detailed reporting, KPIs, targets, action plan, evidence pack, and senior management / Board oversight.</v>
      </c>
      <c r="W19" s="111" t="s">
        <v>520</v>
      </c>
      <c r="X19" s="111"/>
      <c r="Y19" s="111" t="s">
        <v>518</v>
      </c>
      <c r="Z19" s="111" t="s">
        <v>470</v>
      </c>
      <c r="AA19" s="113"/>
    </row>
    <row r="20" spans="1:27" ht="27.6" x14ac:dyDescent="0.3">
      <c r="A20" s="111">
        <v>15</v>
      </c>
      <c r="B20" s="111" t="s">
        <v>154</v>
      </c>
      <c r="C20" s="111" t="s">
        <v>424</v>
      </c>
      <c r="D20" s="111" t="s">
        <v>479</v>
      </c>
      <c r="E20" s="111" t="s">
        <v>521</v>
      </c>
      <c r="F20" s="111" t="s">
        <v>522</v>
      </c>
      <c r="G20" s="111" t="s">
        <v>523</v>
      </c>
      <c r="H20" s="114">
        <v>5</v>
      </c>
      <c r="I20" s="114">
        <v>3</v>
      </c>
      <c r="J20" s="114">
        <v>5</v>
      </c>
      <c r="K20" s="114">
        <v>2</v>
      </c>
      <c r="L20" s="115">
        <f>IFERROR('Stakeholder Input'!K20,"")</f>
        <v>3.71</v>
      </c>
      <c r="M20" s="114">
        <v>5</v>
      </c>
      <c r="N20" s="114">
        <v>3</v>
      </c>
      <c r="O20" s="115">
        <f t="shared" si="0"/>
        <v>3.75</v>
      </c>
      <c r="P20" s="112">
        <f>IF(OR(D20="Not currently applicable",D20="Managed under another topic"),0,ROUND((O20*'MA Instructions'!$B$23+L20*'MA Instructions'!$B$24+M20*'MA Instructions'!$B$25+N20*'MA Instructions'!$B$26)/SUM('MA Instructions'!$B$23:$B$26),2))</f>
        <v>3.98</v>
      </c>
      <c r="Q20" s="112" t="str">
        <f>IF(OR(D20="Not currently applicable",D20="Managed under another topic"),"Not Applicable / Out of Scope",IF(P20&gt;='MA Instructions'!$B$27,"Tier 1: Critical Material",IF(P20&gt;='MA Instructions'!$B$28,"Tier 2: Significant Material",IF(P20&gt;='MA Instructions'!$B$29,"Tier 3: Monitored","Low / Not Material"))))</f>
        <v>Tier 2: Significant Material</v>
      </c>
      <c r="R20" s="111" t="s">
        <v>468</v>
      </c>
      <c r="S20" s="111" t="s">
        <v>474</v>
      </c>
      <c r="T20" s="112" t="e">
        <f ca="1">IF(Q20="Not Applicable / Out of Scope","N/A",IF(U20&lt;='MA Instructions'!$B$30,"Yes","No"))</f>
        <v>#NAME?</v>
      </c>
      <c r="U20" s="112" t="e">
        <f ca="1">IF(P20&gt;0,_xludf.RANK.EQ(P20,$P$6:$P$34,0)+COUNTIF($P$6:P20,P20)-1,"")</f>
        <v>#NAME?</v>
      </c>
      <c r="V20" s="112" t="str">
        <f>IFERROR(VLOOKUP(Q20,'MA Lists'!$B$2:$C$6,2,FALSE),"")</f>
        <v>Report where relevant, monitor indicators, assign responsibility, and include improvement actions where needed.</v>
      </c>
      <c r="W20" s="111" t="s">
        <v>509</v>
      </c>
      <c r="X20" s="111"/>
      <c r="Y20" s="111" t="s">
        <v>523</v>
      </c>
      <c r="Z20" s="111" t="s">
        <v>470</v>
      </c>
      <c r="AA20" s="113"/>
    </row>
    <row r="21" spans="1:27" ht="41.4" x14ac:dyDescent="0.3">
      <c r="A21" s="111">
        <v>16</v>
      </c>
      <c r="B21" s="111" t="s">
        <v>154</v>
      </c>
      <c r="C21" s="111" t="s">
        <v>425</v>
      </c>
      <c r="D21" s="111" t="s">
        <v>479</v>
      </c>
      <c r="E21" s="111" t="s">
        <v>524</v>
      </c>
      <c r="F21" s="111" t="s">
        <v>525</v>
      </c>
      <c r="G21" s="111" t="s">
        <v>526</v>
      </c>
      <c r="H21" s="114">
        <v>5</v>
      </c>
      <c r="I21" s="114">
        <v>4</v>
      </c>
      <c r="J21" s="114">
        <v>5</v>
      </c>
      <c r="K21" s="114">
        <v>3</v>
      </c>
      <c r="L21" s="115">
        <f>IFERROR('Stakeholder Input'!K21,"")</f>
        <v>4.71</v>
      </c>
      <c r="M21" s="114">
        <v>5</v>
      </c>
      <c r="N21" s="114">
        <v>4</v>
      </c>
      <c r="O21" s="115">
        <f t="shared" si="0"/>
        <v>4.25</v>
      </c>
      <c r="P21" s="112">
        <f>IF(OR(D21="Not currently applicable",D21="Managed under another topic"),0,ROUND((O21*'MA Instructions'!$B$23+L21*'MA Instructions'!$B$24+M21*'MA Instructions'!$B$25+N21*'MA Instructions'!$B$26)/SUM('MA Instructions'!$B$23:$B$26),2))</f>
        <v>4.53</v>
      </c>
      <c r="Q21" s="112" t="str">
        <f>IF(OR(D21="Not currently applicable",D21="Managed under another topic"),"Not Applicable / Out of Scope",IF(P21&gt;='MA Instructions'!$B$27,"Tier 1: Critical Material",IF(P21&gt;='MA Instructions'!$B$28,"Tier 2: Significant Material",IF(P21&gt;='MA Instructions'!$B$29,"Tier 3: Monitored","Low / Not Material"))))</f>
        <v>Tier 1: Critical Material</v>
      </c>
      <c r="R21" s="111" t="s">
        <v>468</v>
      </c>
      <c r="S21" s="111" t="s">
        <v>468</v>
      </c>
      <c r="T21" s="112" t="e">
        <f ca="1">IF(Q21="Not Applicable / Out of Scope","N/A",IF(U21&lt;='MA Instructions'!$B$30,"Yes","No"))</f>
        <v>#NAME?</v>
      </c>
      <c r="U21" s="112" t="e">
        <f ca="1">IF(P21&gt;0,_xludf.RANK.EQ(P21,$P$6:$P$34,0)+COUNTIF($P$6:P21,P21)-1,"")</f>
        <v>#NAME?</v>
      </c>
      <c r="V21" s="112" t="str">
        <f>IFERROR(VLOOKUP(Q21,'MA Lists'!$B$2:$C$6,2,FALSE),"")</f>
        <v>Detailed reporting, KPIs, targets, action plan, evidence pack, and senior management / Board oversight.</v>
      </c>
      <c r="W21" s="111" t="s">
        <v>509</v>
      </c>
      <c r="X21" s="111"/>
      <c r="Y21" s="111" t="s">
        <v>526</v>
      </c>
      <c r="Z21" s="111" t="s">
        <v>470</v>
      </c>
      <c r="AA21" s="113"/>
    </row>
    <row r="22" spans="1:27" ht="27.6" x14ac:dyDescent="0.3">
      <c r="A22" s="111">
        <v>17</v>
      </c>
      <c r="B22" s="111" t="s">
        <v>154</v>
      </c>
      <c r="C22" s="111" t="s">
        <v>426</v>
      </c>
      <c r="D22" s="111" t="s">
        <v>527</v>
      </c>
      <c r="E22" s="111" t="s">
        <v>528</v>
      </c>
      <c r="F22" s="111" t="s">
        <v>529</v>
      </c>
      <c r="G22" s="111" t="s">
        <v>530</v>
      </c>
      <c r="H22" s="114">
        <v>4</v>
      </c>
      <c r="I22" s="114">
        <v>3</v>
      </c>
      <c r="J22" s="114">
        <v>5</v>
      </c>
      <c r="K22" s="114">
        <v>2</v>
      </c>
      <c r="L22" s="115">
        <f>IFERROR('Stakeholder Input'!K22,"")</f>
        <v>2.71</v>
      </c>
      <c r="M22" s="114">
        <v>4</v>
      </c>
      <c r="N22" s="114">
        <v>3</v>
      </c>
      <c r="O22" s="115">
        <f t="shared" si="0"/>
        <v>3.5</v>
      </c>
      <c r="P22" s="112">
        <f>IF(OR(D22="Not currently applicable",D22="Managed under another topic"),0,ROUND((O22*'MA Instructions'!$B$23+L22*'MA Instructions'!$B$24+M22*'MA Instructions'!$B$25+N22*'MA Instructions'!$B$26)/SUM('MA Instructions'!$B$23:$B$26),2))</f>
        <v>3.38</v>
      </c>
      <c r="Q22" s="112" t="str">
        <f>IF(OR(D22="Not currently applicable",D22="Managed under another topic"),"Not Applicable / Out of Scope",IF(P22&gt;='MA Instructions'!$B$27,"Tier 1: Critical Material",IF(P22&gt;='MA Instructions'!$B$28,"Tier 2: Significant Material",IF(P22&gt;='MA Instructions'!$B$29,"Tier 3: Monitored","Low / Not Material"))))</f>
        <v>Tier 2: Significant Material</v>
      </c>
      <c r="R22" s="111" t="s">
        <v>474</v>
      </c>
      <c r="S22" s="111" t="s">
        <v>499</v>
      </c>
      <c r="T22" s="112" t="e">
        <f ca="1">IF(Q22="Not Applicable / Out of Scope","N/A",IF(U22&lt;='MA Instructions'!$B$30,"Yes","No"))</f>
        <v>#NAME?</v>
      </c>
      <c r="U22" s="112" t="e">
        <f ca="1">IF(P22&gt;0,_xludf.RANK.EQ(P22,$P$6:$P$34,0)+COUNTIF($P$6:P22,P22)-1,"")</f>
        <v>#NAME?</v>
      </c>
      <c r="V22" s="112" t="str">
        <f>IFERROR(VLOOKUP(Q22,'MA Lists'!$B$2:$C$6,2,FALSE),"")</f>
        <v>Report where relevant, monitor indicators, assign responsibility, and include improvement actions where needed.</v>
      </c>
      <c r="W22" s="111" t="s">
        <v>469</v>
      </c>
      <c r="X22" s="111"/>
      <c r="Y22" s="111" t="s">
        <v>530</v>
      </c>
      <c r="Z22" s="111" t="s">
        <v>470</v>
      </c>
      <c r="AA22" s="113"/>
    </row>
    <row r="23" spans="1:27" ht="41.4" x14ac:dyDescent="0.3">
      <c r="A23" s="111">
        <v>18</v>
      </c>
      <c r="B23" s="111" t="s">
        <v>154</v>
      </c>
      <c r="C23" s="111" t="s">
        <v>427</v>
      </c>
      <c r="D23" s="111" t="s">
        <v>495</v>
      </c>
      <c r="E23" s="111" t="s">
        <v>531</v>
      </c>
      <c r="F23" s="111" t="s">
        <v>532</v>
      </c>
      <c r="G23" s="111" t="s">
        <v>533</v>
      </c>
      <c r="H23" s="114">
        <v>3</v>
      </c>
      <c r="I23" s="114">
        <v>3</v>
      </c>
      <c r="J23" s="114">
        <v>3</v>
      </c>
      <c r="K23" s="114">
        <v>2</v>
      </c>
      <c r="L23" s="115">
        <f>IFERROR('Stakeholder Input'!K23,"")</f>
        <v>2.71</v>
      </c>
      <c r="M23" s="114">
        <v>3</v>
      </c>
      <c r="N23" s="114">
        <v>2</v>
      </c>
      <c r="O23" s="115">
        <f t="shared" si="0"/>
        <v>2.75</v>
      </c>
      <c r="P23" s="112">
        <f>IF(OR(D23="Not currently applicable",D23="Managed under another topic"),0,ROUND((O23*'MA Instructions'!$B$23+L23*'MA Instructions'!$B$24+M23*'MA Instructions'!$B$25+N23*'MA Instructions'!$B$26)/SUM('MA Instructions'!$B$23:$B$26),2))</f>
        <v>2.73</v>
      </c>
      <c r="Q23" s="112" t="str">
        <f>IF(OR(D23="Not currently applicable",D23="Managed under another topic"),"Not Applicable / Out of Scope",IF(P23&gt;='MA Instructions'!$B$27,"Tier 1: Critical Material",IF(P23&gt;='MA Instructions'!$B$28,"Tier 2: Significant Material",IF(P23&gt;='MA Instructions'!$B$29,"Tier 3: Monitored","Low / Not Material"))))</f>
        <v>Tier 3: Monitored</v>
      </c>
      <c r="R23" s="111" t="s">
        <v>474</v>
      </c>
      <c r="S23" s="111" t="s">
        <v>474</v>
      </c>
      <c r="T23" s="112" t="e">
        <f ca="1">IF(Q23="Not Applicable / Out of Scope","N/A",IF(U23&lt;='MA Instructions'!$B$30,"Yes","No"))</f>
        <v>#NAME?</v>
      </c>
      <c r="U23" s="112" t="e">
        <f ca="1">IF(P23&gt;0,_xludf.RANK.EQ(P23,$P$6:$P$34,0)+COUNTIF($P$6:P23,P23)-1,"")</f>
        <v>#NAME?</v>
      </c>
      <c r="V23" s="112" t="str">
        <f>IFERROR(VLOOKUP(Q23,'MA Lists'!$B$2:$C$6,2,FALSE),"")</f>
        <v>Monitor periodically, maintain basic records, and reassess during annual review.</v>
      </c>
      <c r="W23" s="111" t="s">
        <v>478</v>
      </c>
      <c r="X23" s="111"/>
      <c r="Y23" s="111" t="s">
        <v>533</v>
      </c>
      <c r="Z23" s="111" t="s">
        <v>470</v>
      </c>
      <c r="AA23" s="113"/>
    </row>
    <row r="24" spans="1:27" ht="27.6" x14ac:dyDescent="0.3">
      <c r="A24" s="111">
        <v>19</v>
      </c>
      <c r="B24" s="111" t="s">
        <v>154</v>
      </c>
      <c r="C24" s="111" t="s">
        <v>428</v>
      </c>
      <c r="D24" s="111" t="s">
        <v>479</v>
      </c>
      <c r="E24" s="111" t="s">
        <v>510</v>
      </c>
      <c r="F24" s="111" t="s">
        <v>534</v>
      </c>
      <c r="G24" s="111" t="s">
        <v>535</v>
      </c>
      <c r="H24" s="114">
        <v>4</v>
      </c>
      <c r="I24" s="114">
        <v>3</v>
      </c>
      <c r="J24" s="114">
        <v>4</v>
      </c>
      <c r="K24" s="114">
        <v>3</v>
      </c>
      <c r="L24" s="115">
        <f>IFERROR('Stakeholder Input'!K24,"")</f>
        <v>3.71</v>
      </c>
      <c r="M24" s="114">
        <v>4</v>
      </c>
      <c r="N24" s="114">
        <v>3</v>
      </c>
      <c r="O24" s="115">
        <f t="shared" si="0"/>
        <v>3.5</v>
      </c>
      <c r="P24" s="112">
        <f>IF(OR(D24="Not currently applicable",D24="Managed under another topic"),0,ROUND((O24*'MA Instructions'!$B$23+L24*'MA Instructions'!$B$24+M24*'MA Instructions'!$B$25+N24*'MA Instructions'!$B$26)/SUM('MA Instructions'!$B$23:$B$26),2))</f>
        <v>3.63</v>
      </c>
      <c r="Q24" s="112" t="str">
        <f>IF(OR(D24="Not currently applicable",D24="Managed under another topic"),"Not Applicable / Out of Scope",IF(P24&gt;='MA Instructions'!$B$27,"Tier 1: Critical Material",IF(P24&gt;='MA Instructions'!$B$28,"Tier 2: Significant Material",IF(P24&gt;='MA Instructions'!$B$29,"Tier 3: Monitored","Low / Not Material"))))</f>
        <v>Tier 2: Significant Material</v>
      </c>
      <c r="R24" s="111" t="s">
        <v>474</v>
      </c>
      <c r="S24" s="111" t="s">
        <v>474</v>
      </c>
      <c r="T24" s="112" t="e">
        <f ca="1">IF(Q24="Not Applicable / Out of Scope","N/A",IF(U24&lt;='MA Instructions'!$B$30,"Yes","No"))</f>
        <v>#NAME?</v>
      </c>
      <c r="U24" s="112" t="e">
        <f ca="1">IF(P24&gt;0,_xludf.RANK.EQ(P24,$P$6:$P$34,0)+COUNTIF($P$6:P24,P24)-1,"")</f>
        <v>#NAME?</v>
      </c>
      <c r="V24" s="112" t="str">
        <f>IFERROR(VLOOKUP(Q24,'MA Lists'!$B$2:$C$6,2,FALSE),"")</f>
        <v>Report where relevant, monitor indicators, assign responsibility, and include improvement actions where needed.</v>
      </c>
      <c r="W24" s="111" t="s">
        <v>509</v>
      </c>
      <c r="X24" s="111"/>
      <c r="Y24" s="111" t="s">
        <v>535</v>
      </c>
      <c r="Z24" s="111" t="s">
        <v>470</v>
      </c>
      <c r="AA24" s="113"/>
    </row>
    <row r="25" spans="1:27" ht="27.6" x14ac:dyDescent="0.3">
      <c r="A25" s="111">
        <v>20</v>
      </c>
      <c r="B25" s="111" t="s">
        <v>154</v>
      </c>
      <c r="C25" s="111" t="s">
        <v>429</v>
      </c>
      <c r="D25" s="111" t="s">
        <v>479</v>
      </c>
      <c r="E25" s="111" t="s">
        <v>536</v>
      </c>
      <c r="F25" s="111" t="s">
        <v>537</v>
      </c>
      <c r="G25" s="111" t="s">
        <v>538</v>
      </c>
      <c r="H25" s="114">
        <v>3</v>
      </c>
      <c r="I25" s="114">
        <v>4</v>
      </c>
      <c r="J25" s="114">
        <v>2</v>
      </c>
      <c r="K25" s="114">
        <v>4</v>
      </c>
      <c r="L25" s="115">
        <f>IFERROR('Stakeholder Input'!K25,"")</f>
        <v>2.71</v>
      </c>
      <c r="M25" s="114">
        <v>4</v>
      </c>
      <c r="N25" s="114">
        <v>3</v>
      </c>
      <c r="O25" s="115">
        <f t="shared" si="0"/>
        <v>3.25</v>
      </c>
      <c r="P25" s="112">
        <f>IF(OR(D25="Not currently applicable",D25="Managed under another topic"),0,ROUND((O25*'MA Instructions'!$B$23+L25*'MA Instructions'!$B$24+M25*'MA Instructions'!$B$25+N25*'MA Instructions'!$B$26)/SUM('MA Instructions'!$B$23:$B$26),2))</f>
        <v>3.28</v>
      </c>
      <c r="Q25" s="112" t="str">
        <f>IF(OR(D25="Not currently applicable",D25="Managed under another topic"),"Not Applicable / Out of Scope",IF(P25&gt;='MA Instructions'!$B$27,"Tier 1: Critical Material",IF(P25&gt;='MA Instructions'!$B$28,"Tier 2: Significant Material",IF(P25&gt;='MA Instructions'!$B$29,"Tier 3: Monitored","Low / Not Material"))))</f>
        <v>Tier 2: Significant Material</v>
      </c>
      <c r="R25" s="111" t="s">
        <v>474</v>
      </c>
      <c r="S25" s="111" t="s">
        <v>468</v>
      </c>
      <c r="T25" s="112" t="e">
        <f ca="1">IF(Q25="Not Applicable / Out of Scope","N/A",IF(U25&lt;='MA Instructions'!$B$30,"Yes","No"))</f>
        <v>#NAME?</v>
      </c>
      <c r="U25" s="112" t="e">
        <f ca="1">IF(P25&gt;0,_xludf.RANK.EQ(P25,$P$6:$P$34,0)+COUNTIF($P$6:P25,P25)-1,"")</f>
        <v>#NAME?</v>
      </c>
      <c r="V25" s="112" t="str">
        <f>IFERROR(VLOOKUP(Q25,'MA Lists'!$B$2:$C$6,2,FALSE),"")</f>
        <v>Report where relevant, monitor indicators, assign responsibility, and include improvement actions where needed.</v>
      </c>
      <c r="W25" s="111" t="s">
        <v>509</v>
      </c>
      <c r="X25" s="111"/>
      <c r="Y25" s="111" t="s">
        <v>538</v>
      </c>
      <c r="Z25" s="111" t="s">
        <v>470</v>
      </c>
      <c r="AA25" s="113"/>
    </row>
    <row r="26" spans="1:27" ht="27.6" x14ac:dyDescent="0.3">
      <c r="A26" s="111">
        <v>21</v>
      </c>
      <c r="B26" s="111" t="s">
        <v>154</v>
      </c>
      <c r="C26" s="111" t="s">
        <v>430</v>
      </c>
      <c r="D26" s="111" t="s">
        <v>479</v>
      </c>
      <c r="E26" s="111" t="s">
        <v>539</v>
      </c>
      <c r="F26" s="111" t="s">
        <v>540</v>
      </c>
      <c r="G26" s="111" t="s">
        <v>541</v>
      </c>
      <c r="H26" s="114">
        <v>4</v>
      </c>
      <c r="I26" s="114">
        <v>3</v>
      </c>
      <c r="J26" s="114">
        <v>3</v>
      </c>
      <c r="K26" s="114">
        <v>4</v>
      </c>
      <c r="L26" s="115">
        <f>IFERROR('Stakeholder Input'!K26,"")</f>
        <v>3.86</v>
      </c>
      <c r="M26" s="114">
        <v>4</v>
      </c>
      <c r="N26" s="114">
        <v>3</v>
      </c>
      <c r="O26" s="115">
        <f t="shared" si="0"/>
        <v>3.5</v>
      </c>
      <c r="P26" s="112">
        <f>IF(OR(D26="Not currently applicable",D26="Managed under another topic"),0,ROUND((O26*'MA Instructions'!$B$23+L26*'MA Instructions'!$B$24+M26*'MA Instructions'!$B$25+N26*'MA Instructions'!$B$26)/SUM('MA Instructions'!$B$23:$B$26),2))</f>
        <v>3.67</v>
      </c>
      <c r="Q26" s="112" t="str">
        <f>IF(OR(D26="Not currently applicable",D26="Managed under another topic"),"Not Applicable / Out of Scope",IF(P26&gt;='MA Instructions'!$B$27,"Tier 1: Critical Material",IF(P26&gt;='MA Instructions'!$B$28,"Tier 2: Significant Material",IF(P26&gt;='MA Instructions'!$B$29,"Tier 3: Monitored","Low / Not Material"))))</f>
        <v>Tier 2: Significant Material</v>
      </c>
      <c r="R26" s="111" t="s">
        <v>468</v>
      </c>
      <c r="S26" s="111" t="s">
        <v>474</v>
      </c>
      <c r="T26" s="112" t="e">
        <f ca="1">IF(Q26="Not Applicable / Out of Scope","N/A",IF(U26&lt;='MA Instructions'!$B$30,"Yes","No"))</f>
        <v>#NAME?</v>
      </c>
      <c r="U26" s="112" t="e">
        <f ca="1">IF(P26&gt;0,_xludf.RANK.EQ(P26,$P$6:$P$34,0)+COUNTIF($P$6:P26,P26)-1,"")</f>
        <v>#NAME?</v>
      </c>
      <c r="V26" s="112" t="str">
        <f>IFERROR(VLOOKUP(Q26,'MA Lists'!$B$2:$C$6,2,FALSE),"")</f>
        <v>Report where relevant, monitor indicators, assign responsibility, and include improvement actions where needed.</v>
      </c>
      <c r="W26" s="111" t="s">
        <v>509</v>
      </c>
      <c r="X26" s="111"/>
      <c r="Y26" s="111" t="s">
        <v>541</v>
      </c>
      <c r="Z26" s="111" t="s">
        <v>470</v>
      </c>
      <c r="AA26" s="113"/>
    </row>
    <row r="27" spans="1:27" ht="41.4" x14ac:dyDescent="0.3">
      <c r="A27" s="111">
        <v>22</v>
      </c>
      <c r="B27" s="111" t="s">
        <v>217</v>
      </c>
      <c r="C27" s="111" t="s">
        <v>431</v>
      </c>
      <c r="D27" s="111" t="s">
        <v>479</v>
      </c>
      <c r="E27" s="111" t="s">
        <v>542</v>
      </c>
      <c r="F27" s="111" t="s">
        <v>543</v>
      </c>
      <c r="G27" s="111" t="s">
        <v>544</v>
      </c>
      <c r="H27" s="114">
        <v>5</v>
      </c>
      <c r="I27" s="114">
        <v>5</v>
      </c>
      <c r="J27" s="114">
        <v>4</v>
      </c>
      <c r="K27" s="114">
        <v>5</v>
      </c>
      <c r="L27" s="115">
        <f>IFERROR('Stakeholder Input'!K27,"")</f>
        <v>4.71</v>
      </c>
      <c r="M27" s="114">
        <v>5</v>
      </c>
      <c r="N27" s="114">
        <v>5</v>
      </c>
      <c r="O27" s="115">
        <f t="shared" si="0"/>
        <v>4.75</v>
      </c>
      <c r="P27" s="112">
        <f>IF(OR(D27="Not currently applicable",D27="Managed under another topic"),0,ROUND((O27*'MA Instructions'!$B$23+L27*'MA Instructions'!$B$24+M27*'MA Instructions'!$B$25+N27*'MA Instructions'!$B$26)/SUM('MA Instructions'!$B$23:$B$26),2))</f>
        <v>4.83</v>
      </c>
      <c r="Q27" s="112" t="str">
        <f>IF(OR(D27="Not currently applicable",D27="Managed under another topic"),"Not Applicable / Out of Scope",IF(P27&gt;='MA Instructions'!$B$27,"Tier 1: Critical Material",IF(P27&gt;='MA Instructions'!$B$28,"Tier 2: Significant Material",IF(P27&gt;='MA Instructions'!$B$29,"Tier 3: Monitored","Low / Not Material"))))</f>
        <v>Tier 1: Critical Material</v>
      </c>
      <c r="R27" s="111" t="s">
        <v>519</v>
      </c>
      <c r="S27" s="111" t="s">
        <v>468</v>
      </c>
      <c r="T27" s="112" t="e">
        <f ca="1">IF(Q27="Not Applicable / Out of Scope","N/A",IF(U27&lt;='MA Instructions'!$B$30,"Yes","No"))</f>
        <v>#NAME?</v>
      </c>
      <c r="U27" s="112" t="e">
        <f ca="1">IF(P27&gt;0,_xludf.RANK.EQ(P27,$P$6:$P$34,0)+COUNTIF($P$6:P27,P27)-1,"")</f>
        <v>#NAME?</v>
      </c>
      <c r="V27" s="112" t="str">
        <f>IFERROR(VLOOKUP(Q27,'MA Lists'!$B$2:$C$6,2,FALSE),"")</f>
        <v>Detailed reporting, KPIs, targets, action plan, evidence pack, and senior management / Board oversight.</v>
      </c>
      <c r="W27" s="111" t="s">
        <v>469</v>
      </c>
      <c r="X27" s="111"/>
      <c r="Y27" s="111" t="s">
        <v>544</v>
      </c>
      <c r="Z27" s="111" t="s">
        <v>470</v>
      </c>
      <c r="AA27" s="113"/>
    </row>
    <row r="28" spans="1:27" ht="27.6" x14ac:dyDescent="0.3">
      <c r="A28" s="111">
        <v>23</v>
      </c>
      <c r="B28" s="111" t="s">
        <v>217</v>
      </c>
      <c r="C28" s="111" t="s">
        <v>432</v>
      </c>
      <c r="D28" s="111" t="s">
        <v>479</v>
      </c>
      <c r="E28" s="111" t="s">
        <v>545</v>
      </c>
      <c r="F28" s="111" t="s">
        <v>546</v>
      </c>
      <c r="G28" s="111" t="s">
        <v>547</v>
      </c>
      <c r="H28" s="114">
        <v>4</v>
      </c>
      <c r="I28" s="114">
        <v>4</v>
      </c>
      <c r="J28" s="114">
        <v>3</v>
      </c>
      <c r="K28" s="114">
        <v>4</v>
      </c>
      <c r="L28" s="115">
        <f>IFERROR('Stakeholder Input'!K28,"")</f>
        <v>3.86</v>
      </c>
      <c r="M28" s="114">
        <v>5</v>
      </c>
      <c r="N28" s="114">
        <v>5</v>
      </c>
      <c r="O28" s="115">
        <f t="shared" si="0"/>
        <v>3.75</v>
      </c>
      <c r="P28" s="112">
        <f>IF(OR(D28="Not currently applicable",D28="Managed under another topic"),0,ROUND((O28*'MA Instructions'!$B$23+L28*'MA Instructions'!$B$24+M28*'MA Instructions'!$B$25+N28*'MA Instructions'!$B$26)/SUM('MA Instructions'!$B$23:$B$26),2))</f>
        <v>4.22</v>
      </c>
      <c r="Q28" s="112" t="str">
        <f>IF(OR(D28="Not currently applicable",D28="Managed under another topic"),"Not Applicable / Out of Scope",IF(P28&gt;='MA Instructions'!$B$27,"Tier 1: Critical Material",IF(P28&gt;='MA Instructions'!$B$28,"Tier 2: Significant Material",IF(P28&gt;='MA Instructions'!$B$29,"Tier 3: Monitored","Low / Not Material"))))</f>
        <v>Tier 1: Critical Material</v>
      </c>
      <c r="R28" s="111" t="s">
        <v>468</v>
      </c>
      <c r="S28" s="111" t="s">
        <v>468</v>
      </c>
      <c r="T28" s="112" t="e">
        <f ca="1">IF(Q28="Not Applicable / Out of Scope","N/A",IF(U28&lt;='MA Instructions'!$B$30,"Yes","No"))</f>
        <v>#NAME?</v>
      </c>
      <c r="U28" s="112" t="e">
        <f ca="1">IF(P28&gt;0,_xludf.RANK.EQ(P28,$P$6:$P$34,0)+COUNTIF($P$6:P28,P28)-1,"")</f>
        <v>#NAME?</v>
      </c>
      <c r="V28" s="112" t="str">
        <f>IFERROR(VLOOKUP(Q28,'MA Lists'!$B$2:$C$6,2,FALSE),"")</f>
        <v>Detailed reporting, KPIs, targets, action plan, evidence pack, and senior management / Board oversight.</v>
      </c>
      <c r="W28" s="111" t="s">
        <v>407</v>
      </c>
      <c r="X28" s="111"/>
      <c r="Y28" s="111" t="s">
        <v>547</v>
      </c>
      <c r="Z28" s="111" t="s">
        <v>470</v>
      </c>
      <c r="AA28" s="113"/>
    </row>
    <row r="29" spans="1:27" ht="41.4" x14ac:dyDescent="0.3">
      <c r="A29" s="111">
        <v>24</v>
      </c>
      <c r="B29" s="111" t="s">
        <v>217</v>
      </c>
      <c r="C29" s="111" t="s">
        <v>433</v>
      </c>
      <c r="D29" s="111" t="s">
        <v>479</v>
      </c>
      <c r="E29" s="111" t="s">
        <v>548</v>
      </c>
      <c r="F29" s="111" t="s">
        <v>549</v>
      </c>
      <c r="G29" s="111" t="s">
        <v>550</v>
      </c>
      <c r="H29" s="114">
        <v>4</v>
      </c>
      <c r="I29" s="114">
        <v>3</v>
      </c>
      <c r="J29" s="114">
        <v>3</v>
      </c>
      <c r="K29" s="114">
        <v>4</v>
      </c>
      <c r="L29" s="115">
        <f>IFERROR('Stakeholder Input'!K29,"")</f>
        <v>3.86</v>
      </c>
      <c r="M29" s="114">
        <v>4</v>
      </c>
      <c r="N29" s="114">
        <v>4</v>
      </c>
      <c r="O29" s="115">
        <f t="shared" si="0"/>
        <v>3.5</v>
      </c>
      <c r="P29" s="112">
        <f>IF(OR(D29="Not currently applicable",D29="Managed under another topic"),0,ROUND((O29*'MA Instructions'!$B$23+L29*'MA Instructions'!$B$24+M29*'MA Instructions'!$B$25+N29*'MA Instructions'!$B$26)/SUM('MA Instructions'!$B$23:$B$26),2))</f>
        <v>3.77</v>
      </c>
      <c r="Q29" s="112" t="str">
        <f>IF(OR(D29="Not currently applicable",D29="Managed under another topic"),"Not Applicable / Out of Scope",IF(P29&gt;='MA Instructions'!$B$27,"Tier 1: Critical Material",IF(P29&gt;='MA Instructions'!$B$28,"Tier 2: Significant Material",IF(P29&gt;='MA Instructions'!$B$29,"Tier 3: Monitored","Low / Not Material"))))</f>
        <v>Tier 2: Significant Material</v>
      </c>
      <c r="R29" s="111" t="s">
        <v>468</v>
      </c>
      <c r="S29" s="111" t="s">
        <v>474</v>
      </c>
      <c r="T29" s="112" t="e">
        <f ca="1">IF(Q29="Not Applicable / Out of Scope","N/A",IF(U29&lt;='MA Instructions'!$B$30,"Yes","No"))</f>
        <v>#NAME?</v>
      </c>
      <c r="U29" s="112" t="e">
        <f ca="1">IF(P29&gt;0,_xludf.RANK.EQ(P29,$P$6:$P$34,0)+COUNTIF($P$6:P29,P29)-1,"")</f>
        <v>#NAME?</v>
      </c>
      <c r="V29" s="112" t="str">
        <f>IFERROR(VLOOKUP(Q29,'MA Lists'!$B$2:$C$6,2,FALSE),"")</f>
        <v>Report where relevant, monitor indicators, assign responsibility, and include improvement actions where needed.</v>
      </c>
      <c r="W29" s="111" t="s">
        <v>551</v>
      </c>
      <c r="X29" s="111"/>
      <c r="Y29" s="111" t="s">
        <v>550</v>
      </c>
      <c r="Z29" s="111" t="s">
        <v>470</v>
      </c>
      <c r="AA29" s="113"/>
    </row>
    <row r="30" spans="1:27" ht="41.4" x14ac:dyDescent="0.3">
      <c r="A30" s="111">
        <v>25</v>
      </c>
      <c r="B30" s="111" t="s">
        <v>217</v>
      </c>
      <c r="C30" s="111" t="s">
        <v>434</v>
      </c>
      <c r="D30" s="111" t="s">
        <v>479</v>
      </c>
      <c r="E30" s="111" t="s">
        <v>552</v>
      </c>
      <c r="F30" s="111" t="s">
        <v>553</v>
      </c>
      <c r="G30" s="111" t="s">
        <v>554</v>
      </c>
      <c r="H30" s="114">
        <v>4</v>
      </c>
      <c r="I30" s="114">
        <v>4</v>
      </c>
      <c r="J30" s="114">
        <v>3</v>
      </c>
      <c r="K30" s="114">
        <v>5</v>
      </c>
      <c r="L30" s="115">
        <f>IFERROR('Stakeholder Input'!K30,"")</f>
        <v>4.71</v>
      </c>
      <c r="M30" s="114">
        <v>5</v>
      </c>
      <c r="N30" s="114">
        <v>5</v>
      </c>
      <c r="O30" s="115">
        <f t="shared" si="0"/>
        <v>4</v>
      </c>
      <c r="P30" s="112">
        <f>IF(OR(D30="Not currently applicable",D30="Managed under another topic"),0,ROUND((O30*'MA Instructions'!$B$23+L30*'MA Instructions'!$B$24+M30*'MA Instructions'!$B$25+N30*'MA Instructions'!$B$26)/SUM('MA Instructions'!$B$23:$B$26),2))</f>
        <v>4.53</v>
      </c>
      <c r="Q30" s="112" t="str">
        <f>IF(OR(D30="Not currently applicable",D30="Managed under another topic"),"Not Applicable / Out of Scope",IF(P30&gt;='MA Instructions'!$B$27,"Tier 1: Critical Material",IF(P30&gt;='MA Instructions'!$B$28,"Tier 2: Significant Material",IF(P30&gt;='MA Instructions'!$B$29,"Tier 3: Monitored","Low / Not Material"))))</f>
        <v>Tier 1: Critical Material</v>
      </c>
      <c r="R30" s="111" t="s">
        <v>468</v>
      </c>
      <c r="S30" s="111" t="s">
        <v>468</v>
      </c>
      <c r="T30" s="112" t="e">
        <f ca="1">IF(Q30="Not Applicable / Out of Scope","N/A",IF(U30&lt;='MA Instructions'!$B$30,"Yes","No"))</f>
        <v>#NAME?</v>
      </c>
      <c r="U30" s="112" t="e">
        <f ca="1">IF(P30&gt;0,_xludf.RANK.EQ(P30,$P$6:$P$34,0)+COUNTIF($P$6:P30,P30)-1,"")</f>
        <v>#NAME?</v>
      </c>
      <c r="V30" s="112" t="str">
        <f>IFERROR(VLOOKUP(Q30,'MA Lists'!$B$2:$C$6,2,FALSE),"")</f>
        <v>Detailed reporting, KPIs, targets, action plan, evidence pack, and senior management / Board oversight.</v>
      </c>
      <c r="W30" s="111" t="s">
        <v>478</v>
      </c>
      <c r="X30" s="111"/>
      <c r="Y30" s="111" t="s">
        <v>554</v>
      </c>
      <c r="Z30" s="111" t="s">
        <v>470</v>
      </c>
      <c r="AA30" s="113"/>
    </row>
    <row r="31" spans="1:27" ht="41.4" x14ac:dyDescent="0.3">
      <c r="A31" s="111">
        <v>26</v>
      </c>
      <c r="B31" s="111" t="s">
        <v>217</v>
      </c>
      <c r="C31" s="111" t="s">
        <v>435</v>
      </c>
      <c r="D31" s="111" t="s">
        <v>555</v>
      </c>
      <c r="E31" s="111" t="s">
        <v>556</v>
      </c>
      <c r="F31" s="111" t="s">
        <v>557</v>
      </c>
      <c r="G31" s="111" t="s">
        <v>558</v>
      </c>
      <c r="H31" s="114">
        <v>3</v>
      </c>
      <c r="I31" s="114">
        <v>3</v>
      </c>
      <c r="J31" s="114">
        <v>2</v>
      </c>
      <c r="K31" s="114">
        <v>3</v>
      </c>
      <c r="L31" s="115">
        <f>IFERROR('Stakeholder Input'!K31,"")</f>
        <v>2.71</v>
      </c>
      <c r="M31" s="114">
        <v>4</v>
      </c>
      <c r="N31" s="114">
        <v>4</v>
      </c>
      <c r="O31" s="115">
        <f t="shared" si="0"/>
        <v>2.75</v>
      </c>
      <c r="P31" s="112">
        <f>IF(OR(D31="Not currently applicable",D31="Managed under another topic"),0,ROUND((O31*'MA Instructions'!$B$23+L31*'MA Instructions'!$B$24+M31*'MA Instructions'!$B$25+N31*'MA Instructions'!$B$26)/SUM('MA Instructions'!$B$23:$B$26),2))</f>
        <v>3.18</v>
      </c>
      <c r="Q31" s="112" t="str">
        <f>IF(OR(D31="Not currently applicable",D31="Managed under another topic"),"Not Applicable / Out of Scope",IF(P31&gt;='MA Instructions'!$B$27,"Tier 1: Critical Material",IF(P31&gt;='MA Instructions'!$B$28,"Tier 2: Significant Material",IF(P31&gt;='MA Instructions'!$B$29,"Tier 3: Monitored","Low / Not Material"))))</f>
        <v>Tier 2: Significant Material</v>
      </c>
      <c r="R31" s="111" t="s">
        <v>474</v>
      </c>
      <c r="S31" s="111" t="s">
        <v>474</v>
      </c>
      <c r="T31" s="112" t="e">
        <f ca="1">IF(Q31="Not Applicable / Out of Scope","N/A",IF(U31&lt;='MA Instructions'!$B$30,"Yes","No"))</f>
        <v>#NAME?</v>
      </c>
      <c r="U31" s="112" t="e">
        <f ca="1">IF(P31&gt;0,_xludf.RANK.EQ(P31,$P$6:$P$34,0)+COUNTIF($P$6:P31,P31)-1,"")</f>
        <v>#NAME?</v>
      </c>
      <c r="V31" s="112" t="str">
        <f>IFERROR(VLOOKUP(Q31,'MA Lists'!$B$2:$C$6,2,FALSE),"")</f>
        <v>Report where relevant, monitor indicators, assign responsibility, and include improvement actions where needed.</v>
      </c>
      <c r="W31" s="111" t="s">
        <v>559</v>
      </c>
      <c r="X31" s="111"/>
      <c r="Y31" s="111" t="s">
        <v>558</v>
      </c>
      <c r="Z31" s="111" t="s">
        <v>470</v>
      </c>
      <c r="AA31" s="113"/>
    </row>
    <row r="32" spans="1:27" ht="41.4" x14ac:dyDescent="0.3">
      <c r="A32" s="111">
        <v>27</v>
      </c>
      <c r="B32" s="111" t="s">
        <v>217</v>
      </c>
      <c r="C32" s="111" t="s">
        <v>436</v>
      </c>
      <c r="D32" s="111" t="s">
        <v>479</v>
      </c>
      <c r="E32" s="111" t="s">
        <v>560</v>
      </c>
      <c r="F32" s="111" t="s">
        <v>561</v>
      </c>
      <c r="G32" s="111" t="s">
        <v>562</v>
      </c>
      <c r="H32" s="114">
        <v>5</v>
      </c>
      <c r="I32" s="114">
        <v>3</v>
      </c>
      <c r="J32" s="114">
        <v>4</v>
      </c>
      <c r="K32" s="114">
        <v>3</v>
      </c>
      <c r="L32" s="115">
        <f>IFERROR('Stakeholder Input'!K32,"")</f>
        <v>3.86</v>
      </c>
      <c r="M32" s="114">
        <v>5</v>
      </c>
      <c r="N32" s="114">
        <v>4</v>
      </c>
      <c r="O32" s="115">
        <f t="shared" si="0"/>
        <v>3.75</v>
      </c>
      <c r="P32" s="112">
        <f>IF(OR(D32="Not currently applicable",D32="Managed under another topic"),0,ROUND((O32*'MA Instructions'!$B$23+L32*'MA Instructions'!$B$24+M32*'MA Instructions'!$B$25+N32*'MA Instructions'!$B$26)/SUM('MA Instructions'!$B$23:$B$26),2))</f>
        <v>4.12</v>
      </c>
      <c r="Q32" s="112" t="str">
        <f>IF(OR(D32="Not currently applicable",D32="Managed under another topic"),"Not Applicable / Out of Scope",IF(P32&gt;='MA Instructions'!$B$27,"Tier 1: Critical Material",IF(P32&gt;='MA Instructions'!$B$28,"Tier 2: Significant Material",IF(P32&gt;='MA Instructions'!$B$29,"Tier 3: Monitored","Low / Not Material"))))</f>
        <v>Tier 1: Critical Material</v>
      </c>
      <c r="R32" s="111" t="s">
        <v>468</v>
      </c>
      <c r="S32" s="111" t="s">
        <v>474</v>
      </c>
      <c r="T32" s="112" t="e">
        <f ca="1">IF(Q32="Not Applicable / Out of Scope","N/A",IF(U32&lt;='MA Instructions'!$B$30,"Yes","No"))</f>
        <v>#NAME?</v>
      </c>
      <c r="U32" s="112" t="e">
        <f ca="1">IF(P32&gt;0,_xludf.RANK.EQ(P32,$P$6:$P$34,0)+COUNTIF($P$6:P32,P32)-1,"")</f>
        <v>#NAME?</v>
      </c>
      <c r="V32" s="112" t="str">
        <f>IFERROR(VLOOKUP(Q32,'MA Lists'!$B$2:$C$6,2,FALSE),"")</f>
        <v>Detailed reporting, KPIs, targets, action plan, evidence pack, and senior management / Board oversight.</v>
      </c>
      <c r="W32" s="111" t="s">
        <v>551</v>
      </c>
      <c r="X32" s="111"/>
      <c r="Y32" s="111" t="s">
        <v>562</v>
      </c>
      <c r="Z32" s="111" t="s">
        <v>470</v>
      </c>
      <c r="AA32" s="113"/>
    </row>
    <row r="33" spans="1:27" ht="41.4" x14ac:dyDescent="0.3">
      <c r="A33" s="111">
        <v>28</v>
      </c>
      <c r="B33" s="111" t="s">
        <v>217</v>
      </c>
      <c r="C33" s="111" t="s">
        <v>437</v>
      </c>
      <c r="D33" s="111" t="s">
        <v>479</v>
      </c>
      <c r="E33" s="111" t="s">
        <v>563</v>
      </c>
      <c r="F33" s="111" t="s">
        <v>564</v>
      </c>
      <c r="G33" s="111" t="s">
        <v>565</v>
      </c>
      <c r="H33" s="114">
        <v>3</v>
      </c>
      <c r="I33" s="114">
        <v>4</v>
      </c>
      <c r="J33" s="114">
        <v>2</v>
      </c>
      <c r="K33" s="114">
        <v>4</v>
      </c>
      <c r="L33" s="115">
        <f>IFERROR('Stakeholder Input'!K33,"")</f>
        <v>3.71</v>
      </c>
      <c r="M33" s="114">
        <v>4</v>
      </c>
      <c r="N33" s="114">
        <v>3</v>
      </c>
      <c r="O33" s="115">
        <f t="shared" si="0"/>
        <v>3.25</v>
      </c>
      <c r="P33" s="112">
        <f>IF(OR(D33="Not currently applicable",D33="Managed under another topic"),0,ROUND((O33*'MA Instructions'!$B$23+L33*'MA Instructions'!$B$24+M33*'MA Instructions'!$B$25+N33*'MA Instructions'!$B$26)/SUM('MA Instructions'!$B$23:$B$26),2))</f>
        <v>3.53</v>
      </c>
      <c r="Q33" s="112" t="str">
        <f>IF(OR(D33="Not currently applicable",D33="Managed under another topic"),"Not Applicable / Out of Scope",IF(P33&gt;='MA Instructions'!$B$27,"Tier 1: Critical Material",IF(P33&gt;='MA Instructions'!$B$28,"Tier 2: Significant Material",IF(P33&gt;='MA Instructions'!$B$29,"Tier 3: Monitored","Low / Not Material"))))</f>
        <v>Tier 2: Significant Material</v>
      </c>
      <c r="R33" s="111" t="s">
        <v>474</v>
      </c>
      <c r="S33" s="111" t="s">
        <v>468</v>
      </c>
      <c r="T33" s="112" t="e">
        <f ca="1">IF(Q33="Not Applicable / Out of Scope","N/A",IF(U33&lt;='MA Instructions'!$B$30,"Yes","No"))</f>
        <v>#NAME?</v>
      </c>
      <c r="U33" s="112" t="e">
        <f ca="1">IF(P33&gt;0,_xludf.RANK.EQ(P33,$P$6:$P$34,0)+COUNTIF($P$6:P33,P33)-1,"")</f>
        <v>#NAME?</v>
      </c>
      <c r="V33" s="112" t="str">
        <f>IFERROR(VLOOKUP(Q33,'MA Lists'!$B$2:$C$6,2,FALSE),"")</f>
        <v>Report where relevant, monitor indicators, assign responsibility, and include improvement actions where needed.</v>
      </c>
      <c r="W33" s="111" t="s">
        <v>478</v>
      </c>
      <c r="X33" s="111"/>
      <c r="Y33" s="111" t="s">
        <v>565</v>
      </c>
      <c r="Z33" s="111" t="s">
        <v>470</v>
      </c>
      <c r="AA33" s="113"/>
    </row>
    <row r="34" spans="1:27" ht="41.4" x14ac:dyDescent="0.3">
      <c r="A34" s="111">
        <v>29</v>
      </c>
      <c r="B34" s="111" t="s">
        <v>217</v>
      </c>
      <c r="C34" s="111" t="s">
        <v>438</v>
      </c>
      <c r="D34" s="111" t="s">
        <v>555</v>
      </c>
      <c r="E34" s="111" t="s">
        <v>566</v>
      </c>
      <c r="F34" s="111" t="s">
        <v>567</v>
      </c>
      <c r="G34" s="111" t="s">
        <v>568</v>
      </c>
      <c r="H34" s="114">
        <v>5</v>
      </c>
      <c r="I34" s="114">
        <v>4</v>
      </c>
      <c r="J34" s="114">
        <v>3</v>
      </c>
      <c r="K34" s="114">
        <v>5</v>
      </c>
      <c r="L34" s="115">
        <f>IFERROR('Stakeholder Input'!K34,"")</f>
        <v>4.71</v>
      </c>
      <c r="M34" s="114">
        <v>5</v>
      </c>
      <c r="N34" s="114">
        <v>5</v>
      </c>
      <c r="O34" s="115">
        <f t="shared" si="0"/>
        <v>4.25</v>
      </c>
      <c r="P34" s="112">
        <f>IF(OR(D34="Not currently applicable",D34="Managed under another topic"),0,ROUND((O34*'MA Instructions'!$B$23+L34*'MA Instructions'!$B$24+M34*'MA Instructions'!$B$25+N34*'MA Instructions'!$B$26)/SUM('MA Instructions'!$B$23:$B$26),2))</f>
        <v>4.63</v>
      </c>
      <c r="Q34" s="112" t="str">
        <f>IF(OR(D34="Not currently applicable",D34="Managed under another topic"),"Not Applicable / Out of Scope",IF(P34&gt;='MA Instructions'!$B$27,"Tier 1: Critical Material",IF(P34&gt;='MA Instructions'!$B$28,"Tier 2: Significant Material",IF(P34&gt;='MA Instructions'!$B$29,"Tier 3: Monitored","Low / Not Material"))))</f>
        <v>Tier 1: Critical Material</v>
      </c>
      <c r="R34" s="111" t="s">
        <v>468</v>
      </c>
      <c r="S34" s="111" t="s">
        <v>468</v>
      </c>
      <c r="T34" s="112" t="e">
        <f ca="1">IF(Q34="Not Applicable / Out of Scope","N/A",IF(U34&lt;='MA Instructions'!$B$30,"Yes","No"))</f>
        <v>#NAME?</v>
      </c>
      <c r="U34" s="112" t="e">
        <f ca="1">IF(P34&gt;0,_xludf.RANK.EQ(P34,$P$6:$P$34,0)+COUNTIF($P$6:P34,P34)-1,"")</f>
        <v>#NAME?</v>
      </c>
      <c r="V34" s="112" t="str">
        <f>IFERROR(VLOOKUP(Q34,'MA Lists'!$B$2:$C$6,2,FALSE),"")</f>
        <v>Detailed reporting, KPIs, targets, action plan, evidence pack, and senior management / Board oversight.</v>
      </c>
      <c r="W34" s="111" t="s">
        <v>551</v>
      </c>
      <c r="X34" s="111"/>
      <c r="Y34" s="111" t="s">
        <v>568</v>
      </c>
      <c r="Z34" s="111" t="s">
        <v>470</v>
      </c>
      <c r="AA34" s="113"/>
    </row>
    <row r="35" spans="1:27" x14ac:dyDescent="0.3">
      <c r="A35" s="103"/>
      <c r="B35" s="103"/>
      <c r="C35" s="103"/>
      <c r="D35" s="103"/>
      <c r="E35" s="103"/>
      <c r="F35" s="103"/>
      <c r="G35" s="103"/>
      <c r="H35" s="103"/>
      <c r="I35" s="103"/>
      <c r="J35" s="103"/>
      <c r="K35" s="103"/>
      <c r="L35" s="103"/>
      <c r="M35" s="103"/>
      <c r="N35" s="103"/>
      <c r="O35" s="103"/>
      <c r="P35" s="103"/>
      <c r="Q35" s="103"/>
      <c r="R35" s="103"/>
      <c r="S35" s="103"/>
      <c r="T35" s="103"/>
      <c r="U35" s="103"/>
      <c r="V35" s="103"/>
      <c r="W35" s="103"/>
      <c r="X35" s="103"/>
      <c r="Y35" s="103"/>
      <c r="Z35" s="103"/>
    </row>
    <row r="36" spans="1:27" x14ac:dyDescent="0.3">
      <c r="A36" s="103"/>
      <c r="B36" s="103"/>
      <c r="C36" s="103"/>
      <c r="D36" s="103"/>
      <c r="E36" s="103"/>
      <c r="F36" s="103"/>
      <c r="G36" s="103"/>
      <c r="H36" s="103"/>
      <c r="I36" s="103"/>
      <c r="J36" s="103"/>
      <c r="K36" s="103"/>
      <c r="L36" s="103"/>
      <c r="M36" s="103"/>
      <c r="N36" s="103"/>
      <c r="O36" s="103"/>
      <c r="P36" s="103"/>
      <c r="Q36" s="103"/>
      <c r="R36" s="103"/>
      <c r="S36" s="103"/>
      <c r="T36" s="103"/>
      <c r="U36" s="103"/>
      <c r="V36" s="103"/>
      <c r="W36" s="103"/>
      <c r="X36" s="103"/>
      <c r="Y36" s="103"/>
      <c r="Z36" s="103"/>
    </row>
    <row r="37" spans="1:27" x14ac:dyDescent="0.3">
      <c r="A37" s="103"/>
      <c r="B37" s="103"/>
      <c r="C37" s="103"/>
      <c r="D37" s="103"/>
      <c r="E37" s="103"/>
      <c r="F37" s="103"/>
      <c r="G37" s="103"/>
      <c r="H37" s="103"/>
      <c r="I37" s="103"/>
      <c r="J37" s="103"/>
      <c r="K37" s="103"/>
      <c r="L37" s="103"/>
      <c r="M37" s="103"/>
      <c r="N37" s="103"/>
      <c r="O37" s="103"/>
      <c r="P37" s="103"/>
      <c r="Q37" s="103"/>
      <c r="R37" s="103"/>
      <c r="S37" s="103"/>
      <c r="T37" s="103"/>
      <c r="U37" s="103"/>
      <c r="V37" s="103"/>
      <c r="W37" s="103"/>
      <c r="X37" s="103"/>
      <c r="Y37" s="103"/>
      <c r="Z37" s="103"/>
    </row>
    <row r="38" spans="1:27" x14ac:dyDescent="0.3">
      <c r="A38" s="103"/>
      <c r="B38" s="103"/>
      <c r="C38" s="103"/>
      <c r="D38" s="103"/>
      <c r="E38" s="103"/>
      <c r="F38" s="103"/>
      <c r="G38" s="103"/>
      <c r="H38" s="103"/>
      <c r="I38" s="103"/>
      <c r="J38" s="103"/>
      <c r="K38" s="103"/>
      <c r="L38" s="103"/>
      <c r="M38" s="103"/>
      <c r="N38" s="103"/>
      <c r="O38" s="103"/>
      <c r="P38" s="103"/>
      <c r="Q38" s="103"/>
      <c r="R38" s="103"/>
      <c r="S38" s="103"/>
      <c r="T38" s="103"/>
      <c r="U38" s="103"/>
      <c r="V38" s="103"/>
      <c r="W38" s="103"/>
      <c r="X38" s="103"/>
      <c r="Y38" s="103"/>
      <c r="Z38" s="103"/>
    </row>
    <row r="39" spans="1:27" x14ac:dyDescent="0.3">
      <c r="A39" s="103"/>
      <c r="B39" s="103"/>
      <c r="C39" s="103"/>
      <c r="D39" s="103"/>
      <c r="E39" s="103"/>
      <c r="F39" s="103"/>
      <c r="G39" s="103"/>
      <c r="H39" s="103"/>
      <c r="I39" s="103"/>
      <c r="J39" s="103"/>
      <c r="K39" s="103"/>
      <c r="L39" s="103"/>
      <c r="M39" s="103"/>
      <c r="N39" s="103"/>
      <c r="O39" s="103"/>
      <c r="P39" s="103"/>
      <c r="Q39" s="103"/>
      <c r="R39" s="103"/>
      <c r="S39" s="103"/>
      <c r="T39" s="103"/>
      <c r="U39" s="103"/>
      <c r="V39" s="103"/>
      <c r="W39" s="103"/>
      <c r="X39" s="103"/>
      <c r="Y39" s="103"/>
      <c r="Z39" s="103"/>
    </row>
    <row r="40" spans="1:27" x14ac:dyDescent="0.3">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row>
    <row r="41" spans="1:27" x14ac:dyDescent="0.3">
      <c r="A41" s="103"/>
      <c r="B41" s="103"/>
      <c r="C41" s="103"/>
      <c r="D41" s="103"/>
      <c r="E41" s="103"/>
      <c r="F41" s="103"/>
      <c r="G41" s="103"/>
      <c r="H41" s="103"/>
      <c r="I41" s="103"/>
      <c r="J41" s="103"/>
      <c r="K41" s="103"/>
      <c r="L41" s="103"/>
      <c r="M41" s="103"/>
      <c r="N41" s="103"/>
      <c r="O41" s="103"/>
      <c r="P41" s="103"/>
      <c r="Q41" s="103"/>
      <c r="R41" s="103"/>
      <c r="S41" s="103"/>
      <c r="T41" s="103"/>
      <c r="U41" s="103"/>
      <c r="V41" s="103"/>
      <c r="W41" s="103"/>
      <c r="X41" s="103"/>
      <c r="Y41" s="103"/>
      <c r="Z41" s="103"/>
    </row>
    <row r="42" spans="1:27" x14ac:dyDescent="0.3">
      <c r="A42" s="103"/>
      <c r="B42" s="103"/>
      <c r="C42" s="103"/>
      <c r="D42" s="103"/>
      <c r="E42" s="103"/>
      <c r="F42" s="103"/>
      <c r="G42" s="103"/>
      <c r="H42" s="103"/>
      <c r="I42" s="103"/>
      <c r="J42" s="103"/>
      <c r="K42" s="103"/>
      <c r="L42" s="103"/>
      <c r="M42" s="103"/>
      <c r="N42" s="103"/>
      <c r="O42" s="103"/>
      <c r="P42" s="103"/>
      <c r="Q42" s="103"/>
      <c r="R42" s="103"/>
      <c r="S42" s="103"/>
      <c r="T42" s="103"/>
      <c r="U42" s="103"/>
      <c r="V42" s="103"/>
      <c r="W42" s="103"/>
      <c r="X42" s="103"/>
      <c r="Y42" s="103"/>
      <c r="Z42" s="103"/>
    </row>
    <row r="43" spans="1:27" x14ac:dyDescent="0.3">
      <c r="A43" s="103"/>
      <c r="B43" s="103"/>
      <c r="C43" s="103"/>
      <c r="D43" s="103"/>
      <c r="E43" s="103"/>
      <c r="F43" s="103"/>
      <c r="G43" s="103"/>
      <c r="H43" s="103"/>
      <c r="I43" s="103"/>
      <c r="J43" s="103"/>
      <c r="K43" s="103"/>
      <c r="L43" s="103"/>
      <c r="M43" s="103"/>
      <c r="N43" s="103"/>
      <c r="O43" s="103"/>
      <c r="P43" s="103"/>
      <c r="Q43" s="103"/>
      <c r="R43" s="103"/>
      <c r="S43" s="103"/>
      <c r="T43" s="103"/>
      <c r="U43" s="103"/>
      <c r="V43" s="103"/>
      <c r="W43" s="103"/>
      <c r="X43" s="103"/>
      <c r="Y43" s="103"/>
      <c r="Z43" s="103"/>
    </row>
    <row r="44" spans="1:27" x14ac:dyDescent="0.3">
      <c r="A44" s="103"/>
      <c r="B44" s="103"/>
      <c r="C44" s="103"/>
      <c r="D44" s="103"/>
      <c r="E44" s="103"/>
      <c r="F44" s="103"/>
      <c r="G44" s="103"/>
      <c r="H44" s="103"/>
      <c r="I44" s="103"/>
      <c r="J44" s="103"/>
      <c r="K44" s="103"/>
      <c r="L44" s="103"/>
      <c r="M44" s="103"/>
      <c r="N44" s="103"/>
      <c r="O44" s="103"/>
      <c r="P44" s="103"/>
      <c r="Q44" s="103"/>
      <c r="R44" s="103"/>
      <c r="S44" s="103"/>
      <c r="T44" s="103"/>
      <c r="U44" s="103"/>
      <c r="V44" s="103"/>
      <c r="W44" s="103"/>
      <c r="X44" s="103"/>
      <c r="Y44" s="103"/>
      <c r="Z44" s="103"/>
    </row>
    <row r="45" spans="1:27" x14ac:dyDescent="0.3">
      <c r="A45" s="103"/>
      <c r="B45" s="103"/>
      <c r="C45" s="103"/>
      <c r="D45" s="103"/>
      <c r="E45" s="103"/>
      <c r="F45" s="103"/>
      <c r="G45" s="103"/>
      <c r="H45" s="103"/>
      <c r="I45" s="103"/>
      <c r="J45" s="103"/>
      <c r="K45" s="103"/>
      <c r="L45" s="103"/>
      <c r="M45" s="103"/>
      <c r="N45" s="103"/>
      <c r="O45" s="103"/>
      <c r="P45" s="103"/>
      <c r="Q45" s="103"/>
      <c r="R45" s="103"/>
      <c r="S45" s="103"/>
      <c r="T45" s="103"/>
      <c r="U45" s="103"/>
      <c r="V45" s="103"/>
      <c r="W45" s="103"/>
      <c r="X45" s="103"/>
      <c r="Y45" s="103"/>
      <c r="Z45" s="103"/>
    </row>
    <row r="46" spans="1:27" x14ac:dyDescent="0.3">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row>
    <row r="47" spans="1:27" x14ac:dyDescent="0.3">
      <c r="A47" s="103"/>
      <c r="B47" s="103"/>
      <c r="C47" s="103"/>
      <c r="D47" s="103"/>
      <c r="E47" s="103"/>
      <c r="F47" s="103"/>
      <c r="G47" s="103"/>
      <c r="H47" s="103"/>
      <c r="I47" s="103"/>
      <c r="J47" s="103"/>
      <c r="K47" s="103"/>
      <c r="L47" s="103"/>
      <c r="M47" s="103"/>
      <c r="N47" s="103"/>
      <c r="O47" s="103"/>
      <c r="P47" s="103"/>
      <c r="Q47" s="103"/>
      <c r="R47" s="103"/>
      <c r="S47" s="103"/>
      <c r="T47" s="103"/>
      <c r="U47" s="103"/>
      <c r="V47" s="103"/>
      <c r="W47" s="103"/>
      <c r="X47" s="103"/>
      <c r="Y47" s="103"/>
      <c r="Z47" s="103"/>
    </row>
    <row r="48" spans="1:27" x14ac:dyDescent="0.3">
      <c r="A48" s="103"/>
      <c r="B48" s="103"/>
      <c r="C48" s="103"/>
      <c r="D48" s="103"/>
      <c r="E48" s="103"/>
      <c r="F48" s="103"/>
      <c r="G48" s="103"/>
      <c r="H48" s="103"/>
      <c r="I48" s="103"/>
      <c r="J48" s="103"/>
      <c r="K48" s="103"/>
      <c r="L48" s="103"/>
      <c r="M48" s="103"/>
      <c r="N48" s="103"/>
      <c r="O48" s="103"/>
      <c r="P48" s="103"/>
      <c r="Q48" s="103"/>
      <c r="R48" s="103"/>
      <c r="S48" s="103"/>
      <c r="T48" s="103"/>
      <c r="U48" s="103"/>
      <c r="V48" s="103"/>
      <c r="W48" s="103"/>
      <c r="X48" s="103"/>
      <c r="Y48" s="103"/>
      <c r="Z48" s="103"/>
    </row>
    <row r="49" spans="1:26" x14ac:dyDescent="0.3">
      <c r="A49" s="103"/>
      <c r="B49" s="103"/>
      <c r="C49" s="103"/>
      <c r="D49" s="103"/>
      <c r="E49" s="103"/>
      <c r="F49" s="103"/>
      <c r="G49" s="103"/>
      <c r="H49" s="103"/>
      <c r="I49" s="103"/>
      <c r="J49" s="103"/>
      <c r="K49" s="103"/>
      <c r="L49" s="103"/>
      <c r="M49" s="103"/>
      <c r="N49" s="103"/>
      <c r="O49" s="103"/>
      <c r="P49" s="103"/>
      <c r="Q49" s="103"/>
      <c r="R49" s="103"/>
      <c r="S49" s="103"/>
      <c r="T49" s="103"/>
      <c r="U49" s="103"/>
      <c r="V49" s="103"/>
      <c r="W49" s="103"/>
      <c r="X49" s="103"/>
      <c r="Y49" s="103"/>
      <c r="Z49" s="103"/>
    </row>
    <row r="50" spans="1:26" x14ac:dyDescent="0.3">
      <c r="A50" s="103"/>
      <c r="B50" s="103"/>
      <c r="C50" s="103"/>
      <c r="D50" s="103"/>
      <c r="E50" s="103"/>
      <c r="F50" s="103"/>
      <c r="G50" s="103"/>
      <c r="H50" s="103"/>
      <c r="I50" s="103"/>
      <c r="J50" s="103"/>
      <c r="K50" s="103"/>
      <c r="L50" s="103"/>
      <c r="M50" s="103"/>
      <c r="N50" s="103"/>
      <c r="O50" s="103"/>
      <c r="P50" s="103"/>
      <c r="Q50" s="103"/>
      <c r="R50" s="103"/>
      <c r="S50" s="103"/>
      <c r="T50" s="103"/>
      <c r="U50" s="103"/>
      <c r="V50" s="103"/>
      <c r="W50" s="103"/>
      <c r="X50" s="103"/>
      <c r="Y50" s="103"/>
      <c r="Z50" s="103"/>
    </row>
    <row r="51" spans="1:26" x14ac:dyDescent="0.3">
      <c r="A51" s="103"/>
      <c r="B51" s="103"/>
      <c r="C51" s="103"/>
      <c r="D51" s="103"/>
      <c r="E51" s="103"/>
      <c r="F51" s="103"/>
      <c r="G51" s="103"/>
      <c r="H51" s="103"/>
      <c r="I51" s="103"/>
      <c r="J51" s="103"/>
      <c r="K51" s="103"/>
      <c r="L51" s="103"/>
      <c r="M51" s="103"/>
      <c r="N51" s="103"/>
      <c r="O51" s="103"/>
      <c r="P51" s="103"/>
      <c r="Q51" s="103"/>
      <c r="R51" s="103"/>
      <c r="S51" s="103"/>
      <c r="T51" s="103"/>
      <c r="U51" s="103"/>
      <c r="V51" s="103"/>
      <c r="W51" s="103"/>
      <c r="X51" s="103"/>
      <c r="Y51" s="103"/>
      <c r="Z51" s="103"/>
    </row>
    <row r="52" spans="1:26" x14ac:dyDescent="0.3">
      <c r="A52" s="103"/>
      <c r="B52" s="103"/>
      <c r="C52" s="103"/>
      <c r="D52" s="103"/>
      <c r="E52" s="103"/>
      <c r="F52" s="103"/>
      <c r="G52" s="103"/>
      <c r="H52" s="103"/>
      <c r="I52" s="103"/>
      <c r="J52" s="103"/>
      <c r="K52" s="103"/>
      <c r="L52" s="103"/>
      <c r="M52" s="103"/>
      <c r="N52" s="103"/>
      <c r="O52" s="103"/>
      <c r="P52" s="103"/>
      <c r="Q52" s="103"/>
      <c r="R52" s="103"/>
      <c r="S52" s="103"/>
      <c r="T52" s="103"/>
      <c r="U52" s="103"/>
      <c r="V52" s="103"/>
      <c r="W52" s="103"/>
      <c r="X52" s="103"/>
      <c r="Y52" s="103"/>
      <c r="Z52" s="103"/>
    </row>
    <row r="53" spans="1:26" x14ac:dyDescent="0.3">
      <c r="A53" s="103"/>
      <c r="B53" s="103"/>
      <c r="C53" s="103"/>
      <c r="D53" s="103"/>
      <c r="E53" s="103"/>
      <c r="F53" s="103"/>
      <c r="G53" s="103"/>
      <c r="H53" s="103"/>
      <c r="I53" s="103"/>
      <c r="J53" s="103"/>
      <c r="K53" s="103"/>
      <c r="L53" s="103"/>
      <c r="M53" s="103"/>
      <c r="N53" s="103"/>
      <c r="O53" s="103"/>
      <c r="P53" s="103"/>
      <c r="Q53" s="103"/>
      <c r="R53" s="103"/>
      <c r="S53" s="103"/>
      <c r="T53" s="103"/>
      <c r="U53" s="103"/>
      <c r="V53" s="103"/>
      <c r="W53" s="103"/>
      <c r="X53" s="103"/>
      <c r="Y53" s="103"/>
      <c r="Z53" s="103"/>
    </row>
    <row r="54" spans="1:26" x14ac:dyDescent="0.3">
      <c r="A54" s="103"/>
      <c r="B54" s="103"/>
      <c r="C54" s="103"/>
      <c r="D54" s="103"/>
      <c r="E54" s="103"/>
      <c r="F54" s="103"/>
      <c r="G54" s="103"/>
      <c r="H54" s="103"/>
      <c r="I54" s="103"/>
      <c r="J54" s="103"/>
      <c r="K54" s="103"/>
      <c r="L54" s="103"/>
      <c r="M54" s="103"/>
      <c r="N54" s="103"/>
      <c r="O54" s="103"/>
      <c r="P54" s="103"/>
      <c r="Q54" s="103"/>
      <c r="R54" s="103"/>
      <c r="S54" s="103"/>
      <c r="T54" s="103"/>
      <c r="U54" s="103"/>
      <c r="V54" s="103"/>
      <c r="W54" s="103"/>
      <c r="X54" s="103"/>
      <c r="Y54" s="103"/>
      <c r="Z54" s="103"/>
    </row>
    <row r="55" spans="1:26" x14ac:dyDescent="0.3">
      <c r="A55" s="103"/>
      <c r="B55" s="103"/>
      <c r="C55" s="103"/>
      <c r="D55" s="103"/>
      <c r="E55" s="103"/>
      <c r="F55" s="103"/>
      <c r="G55" s="103"/>
      <c r="H55" s="103"/>
      <c r="I55" s="103"/>
      <c r="J55" s="103"/>
      <c r="K55" s="103"/>
      <c r="L55" s="103"/>
      <c r="M55" s="103"/>
      <c r="N55" s="103"/>
      <c r="O55" s="103"/>
      <c r="P55" s="103"/>
      <c r="Q55" s="103"/>
      <c r="R55" s="103"/>
      <c r="S55" s="103"/>
      <c r="T55" s="103"/>
      <c r="U55" s="103"/>
      <c r="V55" s="103"/>
      <c r="W55" s="103"/>
      <c r="X55" s="103"/>
      <c r="Y55" s="103"/>
      <c r="Z55" s="103"/>
    </row>
    <row r="56" spans="1:26" x14ac:dyDescent="0.3">
      <c r="A56" s="103"/>
      <c r="B56" s="103"/>
      <c r="C56" s="103"/>
      <c r="D56" s="103"/>
      <c r="E56" s="103"/>
      <c r="F56" s="103"/>
      <c r="G56" s="103"/>
      <c r="H56" s="103"/>
      <c r="I56" s="103"/>
      <c r="J56" s="103"/>
      <c r="K56" s="103"/>
      <c r="L56" s="103"/>
      <c r="M56" s="103"/>
      <c r="N56" s="103"/>
      <c r="O56" s="103"/>
      <c r="P56" s="103"/>
      <c r="Q56" s="103"/>
      <c r="R56" s="103"/>
      <c r="S56" s="103"/>
      <c r="T56" s="103"/>
      <c r="U56" s="103"/>
      <c r="V56" s="103"/>
      <c r="W56" s="103"/>
      <c r="X56" s="103"/>
      <c r="Y56" s="103"/>
      <c r="Z56" s="103"/>
    </row>
    <row r="57" spans="1:26" x14ac:dyDescent="0.3">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row>
    <row r="58" spans="1:26" x14ac:dyDescent="0.3">
      <c r="A58" s="103"/>
      <c r="B58" s="103"/>
      <c r="C58" s="103"/>
      <c r="D58" s="103"/>
      <c r="E58" s="103"/>
      <c r="F58" s="103"/>
      <c r="G58" s="103"/>
      <c r="H58" s="103"/>
      <c r="I58" s="103"/>
      <c r="J58" s="103"/>
      <c r="K58" s="103"/>
      <c r="L58" s="103"/>
      <c r="M58" s="103"/>
      <c r="N58" s="103"/>
      <c r="O58" s="103"/>
      <c r="P58" s="103"/>
      <c r="Q58" s="103"/>
      <c r="R58" s="103"/>
      <c r="S58" s="103"/>
      <c r="T58" s="103"/>
      <c r="U58" s="103"/>
      <c r="V58" s="103"/>
      <c r="W58" s="103"/>
      <c r="X58" s="103"/>
      <c r="Y58" s="103"/>
      <c r="Z58" s="103"/>
    </row>
    <row r="59" spans="1:26" x14ac:dyDescent="0.3">
      <c r="A59" s="103"/>
      <c r="B59" s="103"/>
      <c r="C59" s="103"/>
      <c r="D59" s="103"/>
      <c r="E59" s="103"/>
      <c r="F59" s="103"/>
      <c r="G59" s="103"/>
      <c r="H59" s="103"/>
      <c r="I59" s="103"/>
      <c r="J59" s="103"/>
      <c r="K59" s="103"/>
      <c r="L59" s="103"/>
      <c r="M59" s="103"/>
      <c r="N59" s="103"/>
      <c r="O59" s="103"/>
      <c r="P59" s="103"/>
      <c r="Q59" s="103"/>
      <c r="R59" s="103"/>
      <c r="S59" s="103"/>
      <c r="T59" s="103"/>
      <c r="U59" s="103"/>
      <c r="V59" s="103"/>
      <c r="W59" s="103"/>
      <c r="X59" s="103"/>
      <c r="Y59" s="103"/>
      <c r="Z59" s="103"/>
    </row>
    <row r="60" spans="1:26" x14ac:dyDescent="0.3">
      <c r="A60" s="103"/>
      <c r="B60" s="103"/>
      <c r="C60" s="103"/>
      <c r="D60" s="103"/>
      <c r="E60" s="103"/>
      <c r="F60" s="103"/>
      <c r="G60" s="103"/>
      <c r="H60" s="103"/>
      <c r="I60" s="103"/>
      <c r="J60" s="103"/>
      <c r="K60" s="103"/>
      <c r="L60" s="103"/>
      <c r="M60" s="103"/>
      <c r="N60" s="103"/>
      <c r="O60" s="103"/>
      <c r="P60" s="103"/>
      <c r="Q60" s="103"/>
      <c r="R60" s="103"/>
      <c r="S60" s="103"/>
      <c r="T60" s="103"/>
      <c r="U60" s="103"/>
      <c r="V60" s="103"/>
      <c r="W60" s="103"/>
      <c r="X60" s="103"/>
      <c r="Y60" s="103"/>
      <c r="Z60" s="103"/>
    </row>
    <row r="61" spans="1:26" x14ac:dyDescent="0.3">
      <c r="A61" s="103"/>
      <c r="B61" s="103"/>
      <c r="C61" s="103"/>
      <c r="D61" s="103"/>
      <c r="E61" s="103"/>
      <c r="F61" s="103"/>
      <c r="G61" s="103"/>
      <c r="H61" s="103"/>
      <c r="I61" s="103"/>
      <c r="J61" s="103"/>
      <c r="K61" s="103"/>
      <c r="L61" s="103"/>
      <c r="M61" s="103"/>
      <c r="N61" s="103"/>
      <c r="O61" s="103"/>
      <c r="P61" s="103"/>
      <c r="Q61" s="103"/>
      <c r="R61" s="103"/>
      <c r="S61" s="103"/>
      <c r="T61" s="103"/>
      <c r="U61" s="103"/>
      <c r="V61" s="103"/>
      <c r="W61" s="103"/>
      <c r="X61" s="103"/>
      <c r="Y61" s="103"/>
      <c r="Z61" s="103"/>
    </row>
    <row r="62" spans="1:26" x14ac:dyDescent="0.3">
      <c r="A62" s="103"/>
      <c r="B62" s="103"/>
      <c r="C62" s="103"/>
      <c r="D62" s="103"/>
      <c r="E62" s="103"/>
      <c r="F62" s="103"/>
      <c r="G62" s="103"/>
      <c r="H62" s="103"/>
      <c r="I62" s="103"/>
      <c r="J62" s="103"/>
      <c r="K62" s="103"/>
      <c r="L62" s="103"/>
      <c r="M62" s="103"/>
      <c r="N62" s="103"/>
      <c r="O62" s="103"/>
      <c r="P62" s="103"/>
      <c r="Q62" s="103"/>
      <c r="R62" s="103"/>
      <c r="S62" s="103"/>
      <c r="T62" s="103"/>
      <c r="U62" s="103"/>
      <c r="V62" s="103"/>
      <c r="W62" s="103"/>
      <c r="X62" s="103"/>
      <c r="Y62" s="103"/>
      <c r="Z62" s="103"/>
    </row>
    <row r="63" spans="1:26" x14ac:dyDescent="0.3">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row>
    <row r="64" spans="1:26" x14ac:dyDescent="0.3">
      <c r="A64" s="103"/>
      <c r="B64" s="103"/>
      <c r="C64" s="103"/>
      <c r="D64" s="103"/>
      <c r="E64" s="103"/>
      <c r="F64" s="103"/>
      <c r="G64" s="103"/>
      <c r="H64" s="103"/>
      <c r="I64" s="103"/>
      <c r="J64" s="103"/>
      <c r="K64" s="103"/>
      <c r="L64" s="103"/>
      <c r="M64" s="103"/>
      <c r="N64" s="103"/>
      <c r="O64" s="103"/>
      <c r="P64" s="103"/>
      <c r="Q64" s="103"/>
      <c r="R64" s="103"/>
      <c r="S64" s="103"/>
      <c r="T64" s="103"/>
      <c r="U64" s="103"/>
      <c r="V64" s="103"/>
      <c r="W64" s="103"/>
      <c r="X64" s="103"/>
      <c r="Y64" s="103"/>
      <c r="Z64" s="103"/>
    </row>
    <row r="65" spans="1:26" x14ac:dyDescent="0.3">
      <c r="A65" s="103"/>
      <c r="B65" s="103"/>
      <c r="C65" s="103"/>
      <c r="D65" s="103"/>
      <c r="E65" s="103"/>
      <c r="F65" s="103"/>
      <c r="G65" s="103"/>
      <c r="H65" s="103"/>
      <c r="I65" s="103"/>
      <c r="J65" s="103"/>
      <c r="K65" s="103"/>
      <c r="L65" s="103"/>
      <c r="M65" s="103"/>
      <c r="N65" s="103"/>
      <c r="O65" s="103"/>
      <c r="P65" s="103"/>
      <c r="Q65" s="103"/>
      <c r="R65" s="103"/>
      <c r="S65" s="103"/>
      <c r="T65" s="103"/>
      <c r="U65" s="103"/>
      <c r="V65" s="103"/>
      <c r="W65" s="103"/>
      <c r="X65" s="103"/>
      <c r="Y65" s="103"/>
      <c r="Z65" s="103"/>
    </row>
    <row r="66" spans="1:26" x14ac:dyDescent="0.3">
      <c r="A66" s="103"/>
      <c r="B66" s="103"/>
      <c r="C66" s="103"/>
      <c r="D66" s="103"/>
      <c r="E66" s="103"/>
      <c r="F66" s="103"/>
      <c r="G66" s="103"/>
      <c r="H66" s="103"/>
      <c r="I66" s="103"/>
      <c r="J66" s="103"/>
      <c r="K66" s="103"/>
      <c r="L66" s="103"/>
      <c r="M66" s="103"/>
      <c r="N66" s="103"/>
      <c r="O66" s="103"/>
      <c r="P66" s="103"/>
      <c r="Q66" s="103"/>
      <c r="R66" s="103"/>
      <c r="S66" s="103"/>
      <c r="T66" s="103"/>
      <c r="U66" s="103"/>
      <c r="V66" s="103"/>
      <c r="W66" s="103"/>
      <c r="X66" s="103"/>
      <c r="Y66" s="103"/>
      <c r="Z66" s="103"/>
    </row>
    <row r="67" spans="1:26" x14ac:dyDescent="0.3">
      <c r="A67" s="103"/>
      <c r="B67" s="103"/>
      <c r="C67" s="103"/>
      <c r="D67" s="103"/>
      <c r="E67" s="103"/>
      <c r="F67" s="103"/>
      <c r="G67" s="103"/>
      <c r="H67" s="103"/>
      <c r="I67" s="103"/>
      <c r="J67" s="103"/>
      <c r="K67" s="103"/>
      <c r="L67" s="103"/>
      <c r="M67" s="103"/>
      <c r="N67" s="103"/>
      <c r="O67" s="103"/>
      <c r="P67" s="103"/>
      <c r="Q67" s="103"/>
      <c r="R67" s="103"/>
      <c r="S67" s="103"/>
      <c r="T67" s="103"/>
      <c r="U67" s="103"/>
      <c r="V67" s="103"/>
      <c r="W67" s="103"/>
      <c r="X67" s="103"/>
      <c r="Y67" s="103"/>
      <c r="Z67" s="103"/>
    </row>
    <row r="68" spans="1:26" x14ac:dyDescent="0.3">
      <c r="A68" s="103"/>
      <c r="B68" s="103"/>
      <c r="C68" s="103"/>
      <c r="D68" s="103"/>
      <c r="E68" s="103"/>
      <c r="F68" s="103"/>
      <c r="G68" s="103"/>
      <c r="H68" s="103"/>
      <c r="I68" s="103"/>
      <c r="J68" s="103"/>
      <c r="K68" s="103"/>
      <c r="L68" s="103"/>
      <c r="M68" s="103"/>
      <c r="N68" s="103"/>
      <c r="O68" s="103"/>
      <c r="P68" s="103"/>
      <c r="Q68" s="103"/>
      <c r="R68" s="103"/>
      <c r="S68" s="103"/>
      <c r="T68" s="103"/>
      <c r="U68" s="103"/>
      <c r="V68" s="103"/>
      <c r="W68" s="103"/>
      <c r="X68" s="103"/>
      <c r="Y68" s="103"/>
      <c r="Z68" s="103"/>
    </row>
    <row r="69" spans="1:26" x14ac:dyDescent="0.3">
      <c r="A69" s="103"/>
      <c r="B69" s="103"/>
      <c r="C69" s="103"/>
      <c r="D69" s="103"/>
      <c r="E69" s="103"/>
      <c r="F69" s="103"/>
      <c r="G69" s="103"/>
      <c r="H69" s="103"/>
      <c r="I69" s="103"/>
      <c r="J69" s="103"/>
      <c r="K69" s="103"/>
      <c r="L69" s="103"/>
      <c r="M69" s="103"/>
      <c r="N69" s="103"/>
      <c r="O69" s="103"/>
      <c r="P69" s="103"/>
      <c r="Q69" s="103"/>
      <c r="R69" s="103"/>
      <c r="S69" s="103"/>
      <c r="T69" s="103"/>
      <c r="U69" s="103"/>
      <c r="V69" s="103"/>
      <c r="W69" s="103"/>
      <c r="X69" s="103"/>
      <c r="Y69" s="103"/>
      <c r="Z69" s="103"/>
    </row>
    <row r="70" spans="1:26" x14ac:dyDescent="0.3">
      <c r="A70" s="103"/>
      <c r="B70" s="103"/>
      <c r="C70" s="103"/>
      <c r="D70" s="103"/>
      <c r="E70" s="103"/>
      <c r="F70" s="103"/>
      <c r="G70" s="103"/>
      <c r="H70" s="103"/>
      <c r="I70" s="103"/>
      <c r="J70" s="103"/>
      <c r="K70" s="103"/>
      <c r="L70" s="103"/>
      <c r="M70" s="103"/>
      <c r="N70" s="103"/>
      <c r="O70" s="103"/>
      <c r="P70" s="103"/>
      <c r="Q70" s="103"/>
      <c r="R70" s="103"/>
      <c r="S70" s="103"/>
      <c r="T70" s="103"/>
      <c r="U70" s="103"/>
      <c r="V70" s="103"/>
      <c r="W70" s="103"/>
      <c r="X70" s="103"/>
      <c r="Y70" s="103"/>
      <c r="Z70" s="103"/>
    </row>
    <row r="71" spans="1:26" x14ac:dyDescent="0.3">
      <c r="A71" s="103"/>
      <c r="B71" s="103"/>
      <c r="C71" s="103"/>
      <c r="D71" s="103"/>
      <c r="E71" s="103"/>
      <c r="F71" s="103"/>
      <c r="G71" s="103"/>
      <c r="H71" s="103"/>
      <c r="I71" s="103"/>
      <c r="J71" s="103"/>
      <c r="K71" s="103"/>
      <c r="L71" s="103"/>
      <c r="M71" s="103"/>
      <c r="N71" s="103"/>
      <c r="O71" s="103"/>
      <c r="P71" s="103"/>
      <c r="Q71" s="103"/>
      <c r="R71" s="103"/>
      <c r="S71" s="103"/>
      <c r="T71" s="103"/>
      <c r="U71" s="103"/>
      <c r="V71" s="103"/>
      <c r="W71" s="103"/>
      <c r="X71" s="103"/>
      <c r="Y71" s="103"/>
      <c r="Z71" s="103"/>
    </row>
    <row r="72" spans="1:26" x14ac:dyDescent="0.3">
      <c r="A72" s="103"/>
      <c r="B72" s="103"/>
      <c r="C72" s="103"/>
      <c r="D72" s="103"/>
      <c r="E72" s="103"/>
      <c r="F72" s="103"/>
      <c r="G72" s="103"/>
      <c r="H72" s="103"/>
      <c r="I72" s="103"/>
      <c r="J72" s="103"/>
      <c r="K72" s="103"/>
      <c r="L72" s="103"/>
      <c r="M72" s="103"/>
      <c r="N72" s="103"/>
      <c r="O72" s="103"/>
      <c r="P72" s="103"/>
      <c r="Q72" s="103"/>
      <c r="R72" s="103"/>
      <c r="S72" s="103"/>
      <c r="T72" s="103"/>
      <c r="U72" s="103"/>
      <c r="V72" s="103"/>
      <c r="W72" s="103"/>
      <c r="X72" s="103"/>
      <c r="Y72" s="103"/>
      <c r="Z72" s="103"/>
    </row>
    <row r="73" spans="1:26" x14ac:dyDescent="0.3">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row>
    <row r="74" spans="1:26" x14ac:dyDescent="0.3">
      <c r="A74" s="103"/>
      <c r="B74" s="103"/>
      <c r="C74" s="103"/>
      <c r="D74" s="103"/>
      <c r="E74" s="103"/>
      <c r="F74" s="103"/>
      <c r="G74" s="103"/>
      <c r="H74" s="103"/>
      <c r="I74" s="103"/>
      <c r="J74" s="103"/>
      <c r="K74" s="103"/>
      <c r="L74" s="103"/>
      <c r="M74" s="103"/>
      <c r="N74" s="103"/>
      <c r="O74" s="103"/>
      <c r="P74" s="103"/>
      <c r="Q74" s="103"/>
      <c r="R74" s="103"/>
      <c r="S74" s="103"/>
      <c r="T74" s="103"/>
      <c r="U74" s="103"/>
      <c r="V74" s="103"/>
      <c r="W74" s="103"/>
      <c r="X74" s="103"/>
      <c r="Y74" s="103"/>
      <c r="Z74" s="103"/>
    </row>
    <row r="75" spans="1:26" x14ac:dyDescent="0.3">
      <c r="A75" s="103"/>
      <c r="B75" s="103"/>
      <c r="C75" s="103"/>
      <c r="D75" s="103"/>
      <c r="E75" s="103"/>
      <c r="F75" s="103"/>
      <c r="G75" s="103"/>
      <c r="H75" s="103"/>
      <c r="I75" s="103"/>
      <c r="J75" s="103"/>
      <c r="K75" s="103"/>
      <c r="L75" s="103"/>
      <c r="M75" s="103"/>
      <c r="N75" s="103"/>
      <c r="O75" s="103"/>
      <c r="P75" s="103"/>
      <c r="Q75" s="103"/>
      <c r="R75" s="103"/>
      <c r="S75" s="103"/>
      <c r="T75" s="103"/>
      <c r="U75" s="103"/>
      <c r="V75" s="103"/>
      <c r="W75" s="103"/>
      <c r="X75" s="103"/>
      <c r="Y75" s="103"/>
      <c r="Z75" s="103"/>
    </row>
    <row r="76" spans="1:26" x14ac:dyDescent="0.3">
      <c r="A76" s="103"/>
      <c r="B76" s="103"/>
      <c r="C76" s="103"/>
      <c r="D76" s="103"/>
      <c r="E76" s="103"/>
      <c r="F76" s="103"/>
      <c r="G76" s="103"/>
      <c r="H76" s="103"/>
      <c r="I76" s="103"/>
      <c r="J76" s="103"/>
      <c r="K76" s="103"/>
      <c r="L76" s="103"/>
      <c r="M76" s="103"/>
      <c r="N76" s="103"/>
      <c r="O76" s="103"/>
      <c r="P76" s="103"/>
      <c r="Q76" s="103"/>
      <c r="R76" s="103"/>
      <c r="S76" s="103"/>
      <c r="T76" s="103"/>
      <c r="U76" s="103"/>
      <c r="V76" s="103"/>
      <c r="W76" s="103"/>
      <c r="X76" s="103"/>
      <c r="Y76" s="103"/>
      <c r="Z76" s="103"/>
    </row>
    <row r="77" spans="1:26" x14ac:dyDescent="0.3">
      <c r="A77" s="103"/>
      <c r="B77" s="103"/>
      <c r="C77" s="103"/>
      <c r="D77" s="103"/>
      <c r="E77" s="103"/>
      <c r="F77" s="103"/>
      <c r="G77" s="103"/>
      <c r="H77" s="103"/>
      <c r="I77" s="103"/>
      <c r="J77" s="103"/>
      <c r="K77" s="103"/>
      <c r="L77" s="103"/>
      <c r="M77" s="103"/>
      <c r="N77" s="103"/>
      <c r="O77" s="103"/>
      <c r="P77" s="103"/>
      <c r="Q77" s="103"/>
      <c r="R77" s="103"/>
      <c r="S77" s="103"/>
      <c r="T77" s="103"/>
      <c r="U77" s="103"/>
      <c r="V77" s="103"/>
      <c r="W77" s="103"/>
      <c r="X77" s="103"/>
      <c r="Y77" s="103"/>
      <c r="Z77" s="103"/>
    </row>
    <row r="78" spans="1:26" x14ac:dyDescent="0.3">
      <c r="A78" s="103"/>
      <c r="B78" s="103"/>
      <c r="C78" s="103"/>
      <c r="D78" s="103"/>
      <c r="E78" s="103"/>
      <c r="F78" s="103"/>
      <c r="G78" s="103"/>
      <c r="H78" s="103"/>
      <c r="I78" s="103"/>
      <c r="J78" s="103"/>
      <c r="K78" s="103"/>
      <c r="L78" s="103"/>
      <c r="M78" s="103"/>
      <c r="N78" s="103"/>
      <c r="O78" s="103"/>
      <c r="P78" s="103"/>
      <c r="Q78" s="103"/>
      <c r="R78" s="103"/>
      <c r="S78" s="103"/>
      <c r="T78" s="103"/>
      <c r="U78" s="103"/>
      <c r="V78" s="103"/>
      <c r="W78" s="103"/>
      <c r="X78" s="103"/>
      <c r="Y78" s="103"/>
      <c r="Z78" s="103"/>
    </row>
    <row r="79" spans="1:26" x14ac:dyDescent="0.3">
      <c r="A79" s="103"/>
      <c r="B79" s="103"/>
      <c r="C79" s="103"/>
      <c r="D79" s="103"/>
      <c r="E79" s="103"/>
      <c r="F79" s="103"/>
      <c r="G79" s="103"/>
      <c r="H79" s="103"/>
      <c r="I79" s="103"/>
      <c r="J79" s="103"/>
      <c r="K79" s="103"/>
      <c r="L79" s="103"/>
      <c r="M79" s="103"/>
      <c r="N79" s="103"/>
      <c r="O79" s="103"/>
      <c r="P79" s="103"/>
      <c r="Q79" s="103"/>
      <c r="R79" s="103"/>
      <c r="S79" s="103"/>
      <c r="T79" s="103"/>
      <c r="U79" s="103"/>
      <c r="V79" s="103"/>
      <c r="W79" s="103"/>
      <c r="X79" s="103"/>
      <c r="Y79" s="103"/>
      <c r="Z79" s="103"/>
    </row>
    <row r="80" spans="1:26" x14ac:dyDescent="0.3">
      <c r="A80" s="103"/>
      <c r="B80" s="103"/>
      <c r="C80" s="103"/>
      <c r="D80" s="103"/>
      <c r="E80" s="103"/>
      <c r="F80" s="103"/>
      <c r="G80" s="103"/>
      <c r="H80" s="103"/>
      <c r="I80" s="103"/>
      <c r="J80" s="103"/>
      <c r="K80" s="103"/>
      <c r="L80" s="103"/>
      <c r="M80" s="103"/>
      <c r="N80" s="103"/>
      <c r="O80" s="103"/>
      <c r="P80" s="103"/>
      <c r="Q80" s="103"/>
      <c r="R80" s="103"/>
      <c r="S80" s="103"/>
      <c r="T80" s="103"/>
      <c r="U80" s="103"/>
      <c r="V80" s="103"/>
      <c r="W80" s="103"/>
      <c r="X80" s="103"/>
      <c r="Y80" s="103"/>
      <c r="Z80" s="103"/>
    </row>
    <row r="81" spans="1:26" x14ac:dyDescent="0.3">
      <c r="A81" s="103"/>
      <c r="B81" s="103"/>
      <c r="C81" s="103"/>
      <c r="D81" s="103"/>
      <c r="E81" s="103"/>
      <c r="F81" s="103"/>
      <c r="G81" s="103"/>
      <c r="H81" s="103"/>
      <c r="I81" s="103"/>
      <c r="J81" s="103"/>
      <c r="K81" s="103"/>
      <c r="L81" s="103"/>
      <c r="M81" s="103"/>
      <c r="N81" s="103"/>
      <c r="O81" s="103"/>
      <c r="P81" s="103"/>
      <c r="Q81" s="103"/>
      <c r="R81" s="103"/>
      <c r="S81" s="103"/>
      <c r="T81" s="103"/>
      <c r="U81" s="103"/>
      <c r="V81" s="103"/>
      <c r="W81" s="103"/>
      <c r="X81" s="103"/>
      <c r="Y81" s="103"/>
      <c r="Z81" s="103"/>
    </row>
    <row r="82" spans="1:26" x14ac:dyDescent="0.3">
      <c r="A82" s="103"/>
      <c r="B82" s="103"/>
      <c r="C82" s="103"/>
      <c r="D82" s="103"/>
      <c r="E82" s="103"/>
      <c r="F82" s="103"/>
      <c r="G82" s="103"/>
      <c r="H82" s="103"/>
      <c r="I82" s="103"/>
      <c r="J82" s="103"/>
      <c r="K82" s="103"/>
      <c r="L82" s="103"/>
      <c r="M82" s="103"/>
      <c r="N82" s="103"/>
      <c r="O82" s="103"/>
      <c r="P82" s="103"/>
      <c r="Q82" s="103"/>
      <c r="R82" s="103"/>
      <c r="S82" s="103"/>
      <c r="T82" s="103"/>
      <c r="U82" s="103"/>
      <c r="V82" s="103"/>
      <c r="W82" s="103"/>
      <c r="X82" s="103"/>
      <c r="Y82" s="103"/>
      <c r="Z82" s="103"/>
    </row>
    <row r="83" spans="1:26" x14ac:dyDescent="0.3">
      <c r="A83" s="103"/>
      <c r="B83" s="103"/>
      <c r="C83" s="103"/>
      <c r="D83" s="103"/>
      <c r="E83" s="103"/>
      <c r="F83" s="103"/>
      <c r="G83" s="103"/>
      <c r="H83" s="103"/>
      <c r="I83" s="103"/>
      <c r="J83" s="103"/>
      <c r="K83" s="103"/>
      <c r="L83" s="103"/>
      <c r="M83" s="103"/>
      <c r="N83" s="103"/>
      <c r="O83" s="103"/>
      <c r="P83" s="103"/>
      <c r="Q83" s="103"/>
      <c r="R83" s="103"/>
      <c r="S83" s="103"/>
      <c r="T83" s="103"/>
      <c r="U83" s="103"/>
      <c r="V83" s="103"/>
      <c r="W83" s="103"/>
      <c r="X83" s="103"/>
      <c r="Y83" s="103"/>
      <c r="Z83" s="103"/>
    </row>
    <row r="84" spans="1:26" x14ac:dyDescent="0.3">
      <c r="A84" s="103"/>
      <c r="B84" s="103"/>
      <c r="C84" s="103"/>
      <c r="D84" s="103"/>
      <c r="E84" s="103"/>
      <c r="F84" s="103"/>
      <c r="G84" s="103"/>
      <c r="H84" s="103"/>
      <c r="I84" s="103"/>
      <c r="J84" s="103"/>
      <c r="K84" s="103"/>
      <c r="L84" s="103"/>
      <c r="M84" s="103"/>
      <c r="N84" s="103"/>
      <c r="O84" s="103"/>
      <c r="P84" s="103"/>
      <c r="Q84" s="103"/>
      <c r="R84" s="103"/>
      <c r="S84" s="103"/>
      <c r="T84" s="103"/>
      <c r="U84" s="103"/>
      <c r="V84" s="103"/>
      <c r="W84" s="103"/>
      <c r="X84" s="103"/>
      <c r="Y84" s="103"/>
      <c r="Z84" s="103"/>
    </row>
    <row r="85" spans="1:26" x14ac:dyDescent="0.3">
      <c r="A85" s="103"/>
      <c r="B85" s="103"/>
      <c r="C85" s="103"/>
      <c r="D85" s="103"/>
      <c r="E85" s="103"/>
      <c r="F85" s="103"/>
      <c r="G85" s="103"/>
      <c r="H85" s="103"/>
      <c r="I85" s="103"/>
      <c r="J85" s="103"/>
      <c r="K85" s="103"/>
      <c r="L85" s="103"/>
      <c r="M85" s="103"/>
      <c r="N85" s="103"/>
      <c r="O85" s="103"/>
      <c r="P85" s="103"/>
      <c r="Q85" s="103"/>
      <c r="R85" s="103"/>
      <c r="S85" s="103"/>
      <c r="T85" s="103"/>
      <c r="U85" s="103"/>
      <c r="V85" s="103"/>
      <c r="W85" s="103"/>
      <c r="X85" s="103"/>
      <c r="Y85" s="103"/>
      <c r="Z85" s="103"/>
    </row>
    <row r="86" spans="1:26" x14ac:dyDescent="0.3">
      <c r="A86" s="103"/>
      <c r="B86" s="103"/>
      <c r="C86" s="103"/>
      <c r="D86" s="103"/>
      <c r="E86" s="103"/>
      <c r="F86" s="103"/>
      <c r="G86" s="103"/>
      <c r="H86" s="103"/>
      <c r="I86" s="103"/>
      <c r="J86" s="103"/>
      <c r="K86" s="103"/>
      <c r="L86" s="103"/>
      <c r="M86" s="103"/>
      <c r="N86" s="103"/>
      <c r="O86" s="103"/>
      <c r="P86" s="103"/>
      <c r="Q86" s="103"/>
      <c r="R86" s="103"/>
      <c r="S86" s="103"/>
      <c r="T86" s="103"/>
      <c r="U86" s="103"/>
      <c r="V86" s="103"/>
      <c r="W86" s="103"/>
      <c r="X86" s="103"/>
      <c r="Y86" s="103"/>
      <c r="Z86" s="103"/>
    </row>
    <row r="87" spans="1:26" x14ac:dyDescent="0.3">
      <c r="A87" s="103"/>
      <c r="B87" s="103"/>
      <c r="C87" s="103"/>
      <c r="D87" s="103"/>
      <c r="E87" s="103"/>
      <c r="F87" s="103"/>
      <c r="G87" s="103"/>
      <c r="H87" s="103"/>
      <c r="I87" s="103"/>
      <c r="J87" s="103"/>
      <c r="K87" s="103"/>
      <c r="L87" s="103"/>
      <c r="M87" s="103"/>
      <c r="N87" s="103"/>
      <c r="O87" s="103"/>
      <c r="P87" s="103"/>
      <c r="Q87" s="103"/>
      <c r="R87" s="103"/>
      <c r="S87" s="103"/>
      <c r="T87" s="103"/>
      <c r="U87" s="103"/>
      <c r="V87" s="103"/>
      <c r="W87" s="103"/>
      <c r="X87" s="103"/>
      <c r="Y87" s="103"/>
      <c r="Z87" s="103"/>
    </row>
    <row r="88" spans="1:26" x14ac:dyDescent="0.3">
      <c r="A88" s="103"/>
      <c r="B88" s="103"/>
      <c r="C88" s="103"/>
      <c r="D88" s="103"/>
      <c r="E88" s="103"/>
      <c r="F88" s="103"/>
      <c r="G88" s="103"/>
      <c r="H88" s="103"/>
      <c r="I88" s="103"/>
      <c r="J88" s="103"/>
      <c r="K88" s="103"/>
      <c r="L88" s="103"/>
      <c r="M88" s="103"/>
      <c r="N88" s="103"/>
      <c r="O88" s="103"/>
      <c r="P88" s="103"/>
      <c r="Q88" s="103"/>
      <c r="R88" s="103"/>
      <c r="S88" s="103"/>
      <c r="T88" s="103"/>
      <c r="U88" s="103"/>
      <c r="V88" s="103"/>
      <c r="W88" s="103"/>
      <c r="X88" s="103"/>
      <c r="Y88" s="103"/>
      <c r="Z88" s="103"/>
    </row>
    <row r="89" spans="1:26" x14ac:dyDescent="0.3">
      <c r="A89" s="103"/>
      <c r="B89" s="103"/>
      <c r="C89" s="103"/>
      <c r="D89" s="103"/>
      <c r="E89" s="103"/>
      <c r="F89" s="103"/>
      <c r="G89" s="103"/>
      <c r="H89" s="103"/>
      <c r="I89" s="103"/>
      <c r="J89" s="103"/>
      <c r="K89" s="103"/>
      <c r="L89" s="103"/>
      <c r="M89" s="103"/>
      <c r="N89" s="103"/>
      <c r="O89" s="103"/>
      <c r="P89" s="103"/>
      <c r="Q89" s="103"/>
      <c r="R89" s="103"/>
      <c r="S89" s="103"/>
      <c r="T89" s="103"/>
      <c r="U89" s="103"/>
      <c r="V89" s="103"/>
      <c r="W89" s="103"/>
      <c r="X89" s="103"/>
      <c r="Y89" s="103"/>
      <c r="Z89" s="103"/>
    </row>
    <row r="90" spans="1:26" x14ac:dyDescent="0.3">
      <c r="A90" s="103"/>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row>
    <row r="91" spans="1:26" x14ac:dyDescent="0.3">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row>
    <row r="92" spans="1:26" x14ac:dyDescent="0.3">
      <c r="A92" s="103"/>
      <c r="B92" s="103"/>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row>
    <row r="93" spans="1:26" x14ac:dyDescent="0.3">
      <c r="A93" s="103"/>
      <c r="B93" s="103"/>
      <c r="C93" s="103"/>
      <c r="D93" s="103"/>
      <c r="E93" s="103"/>
      <c r="F93" s="103"/>
      <c r="G93" s="103"/>
      <c r="H93" s="103"/>
      <c r="I93" s="103"/>
      <c r="J93" s="103"/>
      <c r="K93" s="103"/>
      <c r="L93" s="103"/>
      <c r="M93" s="103"/>
      <c r="N93" s="103"/>
      <c r="O93" s="103"/>
      <c r="P93" s="103"/>
      <c r="Q93" s="103"/>
      <c r="R93" s="103"/>
      <c r="S93" s="103"/>
      <c r="T93" s="103"/>
      <c r="U93" s="103"/>
      <c r="V93" s="103"/>
      <c r="W93" s="103"/>
      <c r="X93" s="103"/>
      <c r="Y93" s="103"/>
      <c r="Z93" s="103"/>
    </row>
    <row r="94" spans="1:26" x14ac:dyDescent="0.3">
      <c r="A94" s="103"/>
      <c r="B94" s="103"/>
      <c r="C94" s="103"/>
      <c r="D94" s="103"/>
      <c r="E94" s="103"/>
      <c r="F94" s="103"/>
      <c r="G94" s="103"/>
      <c r="H94" s="103"/>
      <c r="I94" s="103"/>
      <c r="J94" s="103"/>
      <c r="K94" s="103"/>
      <c r="L94" s="103"/>
      <c r="M94" s="103"/>
      <c r="N94" s="103"/>
      <c r="O94" s="103"/>
      <c r="P94" s="103"/>
      <c r="Q94" s="103"/>
      <c r="R94" s="103"/>
      <c r="S94" s="103"/>
      <c r="T94" s="103"/>
      <c r="U94" s="103"/>
      <c r="V94" s="103"/>
      <c r="W94" s="103"/>
      <c r="X94" s="103"/>
      <c r="Y94" s="103"/>
      <c r="Z94" s="103"/>
    </row>
    <row r="95" spans="1:26" x14ac:dyDescent="0.3">
      <c r="A95" s="103"/>
      <c r="B95" s="103"/>
      <c r="C95" s="103"/>
      <c r="D95" s="103"/>
      <c r="E95" s="103"/>
      <c r="F95" s="103"/>
      <c r="G95" s="103"/>
      <c r="H95" s="103"/>
      <c r="I95" s="103"/>
      <c r="J95" s="103"/>
      <c r="K95" s="103"/>
      <c r="L95" s="103"/>
      <c r="M95" s="103"/>
      <c r="N95" s="103"/>
      <c r="O95" s="103"/>
      <c r="P95" s="103"/>
      <c r="Q95" s="103"/>
      <c r="R95" s="103"/>
      <c r="S95" s="103"/>
      <c r="T95" s="103"/>
      <c r="U95" s="103"/>
      <c r="V95" s="103"/>
      <c r="W95" s="103"/>
      <c r="X95" s="103"/>
      <c r="Y95" s="103"/>
      <c r="Z95" s="103"/>
    </row>
    <row r="96" spans="1:26" x14ac:dyDescent="0.3">
      <c r="A96" s="103"/>
      <c r="B96" s="103"/>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row>
    <row r="97" spans="1:26" x14ac:dyDescent="0.3">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row>
    <row r="98" spans="1:26" x14ac:dyDescent="0.3">
      <c r="A98" s="103"/>
      <c r="B98" s="103"/>
      <c r="C98" s="103"/>
      <c r="D98" s="103"/>
      <c r="E98" s="103"/>
      <c r="F98" s="103"/>
      <c r="G98" s="103"/>
      <c r="H98" s="103"/>
      <c r="I98" s="103"/>
      <c r="J98" s="103"/>
      <c r="K98" s="103"/>
      <c r="L98" s="103"/>
      <c r="M98" s="103"/>
      <c r="N98" s="103"/>
      <c r="O98" s="103"/>
      <c r="P98" s="103"/>
      <c r="Q98" s="103"/>
      <c r="R98" s="103"/>
      <c r="S98" s="103"/>
      <c r="T98" s="103"/>
      <c r="U98" s="103"/>
      <c r="V98" s="103"/>
      <c r="W98" s="103"/>
      <c r="X98" s="103"/>
      <c r="Y98" s="103"/>
      <c r="Z98" s="103"/>
    </row>
    <row r="99" spans="1:26" x14ac:dyDescent="0.3">
      <c r="A99" s="103"/>
      <c r="B99" s="103"/>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row>
    <row r="100" spans="1:26" x14ac:dyDescent="0.3">
      <c r="A100" s="103"/>
      <c r="B100" s="103"/>
      <c r="C100" s="103"/>
      <c r="D100" s="103"/>
      <c r="E100" s="103"/>
      <c r="F100" s="103"/>
      <c r="G100" s="103"/>
      <c r="H100" s="103"/>
      <c r="I100" s="103"/>
      <c r="J100" s="103"/>
      <c r="K100" s="103"/>
      <c r="L100" s="103"/>
      <c r="M100" s="103"/>
      <c r="N100" s="103"/>
      <c r="O100" s="103"/>
      <c r="P100" s="103"/>
      <c r="Q100" s="103"/>
      <c r="R100" s="103"/>
      <c r="S100" s="103"/>
      <c r="T100" s="103"/>
      <c r="U100" s="103"/>
      <c r="V100" s="103"/>
      <c r="W100" s="103"/>
      <c r="X100" s="103"/>
      <c r="Y100" s="103"/>
      <c r="Z100" s="103"/>
    </row>
  </sheetData>
  <mergeCells count="2">
    <mergeCell ref="A1:AA1"/>
    <mergeCell ref="A3:AA3"/>
  </mergeCells>
  <conditionalFormatting sqref="A6:AA34">
    <cfRule type="expression" dxfId="9" priority="3">
      <formula>$Q6="Tier 1: Critical Material"</formula>
    </cfRule>
    <cfRule type="expression" dxfId="8" priority="4">
      <formula>$Q6="Tier 2: Significant Material"</formula>
    </cfRule>
    <cfRule type="expression" dxfId="7" priority="5">
      <formula>$Q6="Tier 3: Monitored"</formula>
    </cfRule>
    <cfRule type="expression" dxfId="6" priority="6">
      <formula>$Q6="Not Applicable / Out of Scope"</formula>
    </cfRule>
  </conditionalFormatting>
  <conditionalFormatting sqref="H6:P34">
    <cfRule type="colorScale" priority="1">
      <colorScale>
        <cfvo type="min"/>
        <cfvo type="percentile" val="50"/>
        <cfvo type="max"/>
        <color rgb="FFFCE4EC"/>
        <color rgb="FFFFF2CC"/>
        <color rgb="FFDDEFE7"/>
      </colorScale>
    </cfRule>
  </conditionalFormatting>
  <conditionalFormatting sqref="P6:P34">
    <cfRule type="dataBar" priority="2">
      <dataBar>
        <cfvo type="min"/>
        <cfvo type="max"/>
        <color rgb="FF33A684"/>
      </dataBar>
    </cfRule>
    <cfRule type="dataBar" priority="9">
      <dataBar>
        <cfvo type="min"/>
        <cfvo type="max"/>
        <color rgb="FF33A684"/>
      </dataBar>
      <extLst>
        <ext xmlns:x14="http://schemas.microsoft.com/office/spreadsheetml/2009/9/main" uri="{B025F937-C7B1-47D3-B67F-A62EFF666E3E}">
          <x14:id>{9D6E86FB-683F-3334-024F-D0DE9690A931}</x14:id>
        </ext>
      </extLst>
    </cfRule>
  </conditionalFormatting>
  <conditionalFormatting sqref="T6:T34">
    <cfRule type="containsText" dxfId="5" priority="7" operator="containsText" text="Yes"/>
    <cfRule type="containsText" dxfId="4" priority="8" operator="containsText" text="No"/>
  </conditionalFormatting>
  <dataValidations count="5">
    <dataValidation type="list" sqref="H6:N34" xr:uid="{00000000-0002-0000-0800-000000000000}">
      <formula1>"1,2,3,4,5"</formula1>
    </dataValidation>
    <dataValidation type="list" sqref="D6:D34" xr:uid="{00000000-0002-0000-0800-000001000000}">
      <formula1>"Directly applicable,Indirectly applicable,Partially applicable,Customer-triggered,Regulatory-triggered,Under review,Not currently applicable,Managed under another topic"</formula1>
    </dataValidation>
    <dataValidation type="list" sqref="R6:S34" xr:uid="{00000000-0002-0000-0800-000002000000}">
      <formula1>"Low,Medium,High,Critical"</formula1>
    </dataValidation>
    <dataValidation type="list" sqref="Z6:Z34" xr:uid="{00000000-0002-0000-0800-000003000000}">
      <formula1>"Pending,Reviewed,Approved,Needs update"</formula1>
    </dataValidation>
    <dataValidation type="list" sqref="W6:W34" xr:uid="{00000000-0002-0000-0800-000004000000}">
      <formula1>"ESG Team,EHS / HSE,OSH / Safety,HR,Procurement,Finance,Production,Maintenance / Facilities,Compliance / Legal,Board / Senior Management,Quality Assurance,Supply Chain / Logistics"</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dataBar" id="{9D6E86FB-683F-3334-024F-D0DE9690A931}">
            <x14:dataBar>
              <x14:cfvo type="min"/>
              <x14:cfvo type="max"/>
              <x14:negativeFillColor auto="1"/>
              <x14:axisColor auto="1"/>
            </x14:dataBar>
          </x14:cfRule>
          <xm:sqref>P6:P34</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Z100"/>
  <sheetViews>
    <sheetView workbookViewId="0">
      <selection sqref="A1:N1"/>
    </sheetView>
  </sheetViews>
  <sheetFormatPr defaultRowHeight="14.4" x14ac:dyDescent="0.3"/>
  <cols>
    <col min="1" max="1" width="24" customWidth="1"/>
    <col min="2" max="2" width="36" customWidth="1"/>
    <col min="3" max="3" width="16" customWidth="1"/>
    <col min="4" max="6" width="14" customWidth="1"/>
    <col min="7" max="7" width="28" customWidth="1"/>
    <col min="8" max="8" width="12" customWidth="1"/>
    <col min="9" max="9" width="22" customWidth="1"/>
    <col min="10" max="10" width="60" customWidth="1"/>
    <col min="11" max="11" width="4" customWidth="1"/>
    <col min="12" max="12" width="38" customWidth="1"/>
    <col min="13" max="14" width="18" customWidth="1"/>
  </cols>
  <sheetData>
    <row r="1" spans="1:26" ht="21" x14ac:dyDescent="0.3">
      <c r="A1" s="116" t="s">
        <v>569</v>
      </c>
      <c r="B1" s="116"/>
      <c r="C1" s="116"/>
      <c r="D1" s="116"/>
      <c r="E1" s="116"/>
      <c r="F1" s="116"/>
      <c r="G1" s="116"/>
      <c r="H1" s="116"/>
      <c r="I1" s="116"/>
      <c r="J1" s="116"/>
      <c r="K1" s="116"/>
      <c r="L1" s="116"/>
      <c r="M1" s="116"/>
      <c r="N1" s="116"/>
      <c r="O1" s="103"/>
      <c r="P1" s="103"/>
      <c r="Q1" s="103"/>
      <c r="R1" s="103"/>
      <c r="S1" s="103"/>
      <c r="T1" s="103"/>
      <c r="U1" s="103"/>
      <c r="V1" s="103"/>
      <c r="W1" s="103"/>
      <c r="X1" s="103"/>
      <c r="Y1" s="103"/>
      <c r="Z1" s="103"/>
    </row>
    <row r="2" spans="1:26" x14ac:dyDescent="0.3">
      <c r="A2" s="103"/>
      <c r="B2" s="103"/>
      <c r="C2" s="103"/>
      <c r="D2" s="103"/>
      <c r="E2" s="103"/>
      <c r="F2" s="103"/>
      <c r="G2" s="103"/>
      <c r="H2" s="103"/>
      <c r="I2" s="103"/>
      <c r="J2" s="103"/>
      <c r="K2" s="103"/>
      <c r="L2" s="103"/>
      <c r="M2" s="103"/>
      <c r="N2" s="103"/>
      <c r="O2" s="103"/>
      <c r="P2" s="103"/>
      <c r="Q2" s="103"/>
      <c r="R2" s="103"/>
      <c r="S2" s="103"/>
      <c r="T2" s="103"/>
      <c r="U2" s="103"/>
      <c r="V2" s="103"/>
      <c r="W2" s="103"/>
      <c r="X2" s="103"/>
      <c r="Y2" s="103"/>
      <c r="Z2" s="103"/>
    </row>
    <row r="3" spans="1:26" ht="27.6" x14ac:dyDescent="0.3">
      <c r="A3" s="106" t="s">
        <v>454</v>
      </c>
      <c r="B3" s="106" t="s">
        <v>570</v>
      </c>
      <c r="C3" s="104"/>
      <c r="D3" s="106" t="s">
        <v>571</v>
      </c>
      <c r="E3" s="106" t="s">
        <v>572</v>
      </c>
      <c r="F3" s="104"/>
      <c r="G3" s="104"/>
      <c r="H3" s="104"/>
      <c r="I3" s="104"/>
      <c r="J3" s="104"/>
      <c r="K3" s="104"/>
      <c r="L3" s="106" t="s">
        <v>406</v>
      </c>
      <c r="M3" s="106" t="s">
        <v>449</v>
      </c>
      <c r="N3" s="106" t="s">
        <v>452</v>
      </c>
      <c r="O3" s="103"/>
      <c r="P3" s="103"/>
      <c r="Q3" s="103"/>
      <c r="R3" s="103"/>
      <c r="S3" s="103"/>
      <c r="T3" s="103"/>
      <c r="U3" s="103"/>
      <c r="V3" s="103"/>
      <c r="W3" s="103"/>
      <c r="X3" s="103"/>
      <c r="Y3" s="103"/>
      <c r="Z3" s="103"/>
    </row>
    <row r="4" spans="1:26" ht="27.6" x14ac:dyDescent="0.3">
      <c r="A4" s="104" t="s">
        <v>573</v>
      </c>
      <c r="B4" s="104">
        <f>COUNTIF('Materiality Assessment'!$Q$6:$Q$34,A4)</f>
        <v>14</v>
      </c>
      <c r="C4" s="104"/>
      <c r="D4" s="105" t="s">
        <v>574</v>
      </c>
      <c r="E4" s="105">
        <f>COUNTA('Materiality Assessment'!$C$6:$C$34)</f>
        <v>29</v>
      </c>
      <c r="F4" s="104"/>
      <c r="G4" s="104"/>
      <c r="H4" s="104"/>
      <c r="I4" s="104"/>
      <c r="J4" s="104"/>
      <c r="K4" s="104"/>
      <c r="L4" s="104" t="str">
        <f>'Materiality Assessment'!C6</f>
        <v>Deforestation</v>
      </c>
      <c r="M4" s="104">
        <f>'Materiality Assessment'!L6</f>
        <v>4.1399999999999997</v>
      </c>
      <c r="N4" s="104">
        <f>'Materiality Assessment'!O6</f>
        <v>4</v>
      </c>
      <c r="O4" s="103"/>
      <c r="P4" s="103"/>
      <c r="Q4" s="103"/>
      <c r="R4" s="103"/>
      <c r="S4" s="103"/>
      <c r="T4" s="103"/>
      <c r="U4" s="103"/>
      <c r="V4" s="103"/>
      <c r="W4" s="103"/>
      <c r="X4" s="103"/>
      <c r="Y4" s="103"/>
      <c r="Z4" s="103"/>
    </row>
    <row r="5" spans="1:26" ht="28.2" x14ac:dyDescent="0.3">
      <c r="A5" s="104" t="s">
        <v>575</v>
      </c>
      <c r="B5" s="104">
        <f>COUNTIF('Materiality Assessment'!$Q$6:$Q$34,A5)</f>
        <v>12</v>
      </c>
      <c r="C5" s="104"/>
      <c r="D5" s="105" t="s">
        <v>576</v>
      </c>
      <c r="E5" s="105">
        <f ca="1">COUNTIF('Materiality Assessment'!$T$6:$T$34,"Yes")</f>
        <v>0</v>
      </c>
      <c r="F5" s="104"/>
      <c r="G5" s="104"/>
      <c r="H5" s="104"/>
      <c r="I5" s="104"/>
      <c r="J5" s="104"/>
      <c r="K5" s="104"/>
      <c r="L5" s="104" t="str">
        <f>'Materiality Assessment'!C7</f>
        <v>Sustainable Land Use and Natural Ecosystem Conservation</v>
      </c>
      <c r="M5" s="104">
        <f>'Materiality Assessment'!L7</f>
        <v>3.57</v>
      </c>
      <c r="N5" s="104">
        <f>'Materiality Assessment'!O7</f>
        <v>3</v>
      </c>
      <c r="O5" s="103"/>
      <c r="P5" s="103"/>
      <c r="Q5" s="103"/>
      <c r="R5" s="103"/>
      <c r="S5" s="103"/>
      <c r="T5" s="103"/>
      <c r="U5" s="103"/>
      <c r="V5" s="103"/>
      <c r="W5" s="103"/>
      <c r="X5" s="103"/>
      <c r="Y5" s="103"/>
      <c r="Z5" s="103"/>
    </row>
    <row r="6" spans="1:26" ht="41.4" x14ac:dyDescent="0.3">
      <c r="A6" s="104" t="s">
        <v>577</v>
      </c>
      <c r="B6" s="104">
        <f>COUNTIF('Materiality Assessment'!$Q$6:$Q$34,A6)</f>
        <v>3</v>
      </c>
      <c r="C6" s="104"/>
      <c r="D6" s="105" t="s">
        <v>578</v>
      </c>
      <c r="E6" s="105">
        <f>MAX('Materiality Assessment'!$P$6:$P$34)</f>
        <v>4.83</v>
      </c>
      <c r="F6" s="104"/>
      <c r="G6" s="104"/>
      <c r="H6" s="104"/>
      <c r="I6" s="104"/>
      <c r="J6" s="104"/>
      <c r="K6" s="104"/>
      <c r="L6" s="104" t="str">
        <f>'Materiality Assessment'!C8</f>
        <v>Biodiversity</v>
      </c>
      <c r="M6" s="104">
        <f>'Materiality Assessment'!L8</f>
        <v>3.57</v>
      </c>
      <c r="N6" s="104">
        <f>'Materiality Assessment'!O8</f>
        <v>3.5</v>
      </c>
      <c r="O6" s="103"/>
      <c r="P6" s="103"/>
      <c r="Q6" s="103"/>
      <c r="R6" s="103"/>
      <c r="S6" s="103"/>
      <c r="T6" s="103"/>
      <c r="U6" s="103"/>
      <c r="V6" s="103"/>
      <c r="W6" s="103"/>
      <c r="X6" s="103"/>
      <c r="Y6" s="103"/>
      <c r="Z6" s="103"/>
    </row>
    <row r="7" spans="1:26" ht="41.4" x14ac:dyDescent="0.3">
      <c r="A7" s="104" t="s">
        <v>579</v>
      </c>
      <c r="B7" s="104">
        <f>COUNTIF('Materiality Assessment'!$Q$6:$Q$34,A7)</f>
        <v>0</v>
      </c>
      <c r="C7" s="104"/>
      <c r="D7" s="105" t="s">
        <v>580</v>
      </c>
      <c r="E7" s="105">
        <f>ROUND(AVERAGE('Materiality Assessment'!$P$6:$P$34),2)</f>
        <v>3.89</v>
      </c>
      <c r="F7" s="104"/>
      <c r="G7" s="104"/>
      <c r="H7" s="104"/>
      <c r="I7" s="104"/>
      <c r="J7" s="104"/>
      <c r="K7" s="104"/>
      <c r="L7" s="104" t="str">
        <f>'Materiality Assessment'!C9</f>
        <v>Emissions</v>
      </c>
      <c r="M7" s="104">
        <f>'Materiality Assessment'!L9</f>
        <v>4.71</v>
      </c>
      <c r="N7" s="104">
        <f>'Materiality Assessment'!O9</f>
        <v>3.75</v>
      </c>
      <c r="O7" s="103"/>
      <c r="P7" s="103"/>
      <c r="Q7" s="103"/>
      <c r="R7" s="103"/>
      <c r="S7" s="103"/>
      <c r="T7" s="103"/>
      <c r="U7" s="103"/>
      <c r="V7" s="103"/>
      <c r="W7" s="103"/>
      <c r="X7" s="103"/>
      <c r="Y7" s="103"/>
      <c r="Z7" s="103"/>
    </row>
    <row r="8" spans="1:26" ht="27.6" x14ac:dyDescent="0.3">
      <c r="A8" s="104"/>
      <c r="B8" s="104"/>
      <c r="C8" s="104"/>
      <c r="D8" s="105" t="s">
        <v>373</v>
      </c>
      <c r="E8" s="105" t="str">
        <f>'MA Instructions'!$B$18</f>
        <v>[FY2026]</v>
      </c>
      <c r="F8" s="104"/>
      <c r="G8" s="104"/>
      <c r="H8" s="104"/>
      <c r="I8" s="104"/>
      <c r="J8" s="104"/>
      <c r="K8" s="104"/>
      <c r="L8" s="104" t="str">
        <f>'Materiality Assessment'!C10</f>
        <v>Material Use and Circularity</v>
      </c>
      <c r="M8" s="104">
        <f>'Materiality Assessment'!L10</f>
        <v>3.71</v>
      </c>
      <c r="N8" s="104">
        <f>'Materiality Assessment'!O10</f>
        <v>3.5</v>
      </c>
      <c r="O8" s="103"/>
      <c r="P8" s="103"/>
      <c r="Q8" s="103"/>
      <c r="R8" s="103"/>
      <c r="S8" s="103"/>
      <c r="T8" s="103"/>
      <c r="U8" s="103"/>
      <c r="V8" s="103"/>
      <c r="W8" s="103"/>
      <c r="X8" s="103"/>
      <c r="Y8" s="103"/>
      <c r="Z8" s="103"/>
    </row>
    <row r="9" spans="1:26" ht="69" x14ac:dyDescent="0.3">
      <c r="A9" s="104"/>
      <c r="B9" s="104"/>
      <c r="C9" s="104"/>
      <c r="D9" s="105" t="s">
        <v>581</v>
      </c>
      <c r="E9" s="105" t="str">
        <f>'MA Instructions'!$B$22</f>
        <v>[Board / ESG Committee / Senior Management / Owner]</v>
      </c>
      <c r="F9" s="104"/>
      <c r="G9" s="104"/>
      <c r="H9" s="104"/>
      <c r="I9" s="104"/>
      <c r="J9" s="104"/>
      <c r="K9" s="104"/>
      <c r="L9" s="104" t="str">
        <f>'Materiality Assessment'!C11</f>
        <v>Hazardous Substances</v>
      </c>
      <c r="M9" s="104">
        <f>'Materiality Assessment'!L11</f>
        <v>3.71</v>
      </c>
      <c r="N9" s="104">
        <f>'Materiality Assessment'!O11</f>
        <v>4</v>
      </c>
      <c r="O9" s="103"/>
      <c r="P9" s="103"/>
      <c r="Q9" s="103"/>
      <c r="R9" s="103"/>
      <c r="S9" s="103"/>
      <c r="T9" s="103"/>
      <c r="U9" s="103"/>
      <c r="V9" s="103"/>
      <c r="W9" s="103"/>
      <c r="X9" s="103"/>
      <c r="Y9" s="103"/>
      <c r="Z9" s="103"/>
    </row>
    <row r="10" spans="1:26" x14ac:dyDescent="0.3">
      <c r="A10" s="104"/>
      <c r="B10" s="104"/>
      <c r="C10" s="104"/>
      <c r="D10" s="104"/>
      <c r="E10" s="104"/>
      <c r="F10" s="104"/>
      <c r="G10" s="104"/>
      <c r="H10" s="104"/>
      <c r="I10" s="104"/>
      <c r="J10" s="104"/>
      <c r="K10" s="104"/>
      <c r="L10" s="104" t="str">
        <f>'Materiality Assessment'!C12</f>
        <v>Energy</v>
      </c>
      <c r="M10" s="104">
        <f>'Materiality Assessment'!L12</f>
        <v>4.71</v>
      </c>
      <c r="N10" s="104">
        <f>'Materiality Assessment'!O12</f>
        <v>3.5</v>
      </c>
      <c r="O10" s="103"/>
      <c r="P10" s="103"/>
      <c r="Q10" s="103"/>
      <c r="R10" s="103"/>
      <c r="S10" s="103"/>
      <c r="T10" s="103"/>
      <c r="U10" s="103"/>
      <c r="V10" s="103"/>
      <c r="W10" s="103"/>
      <c r="X10" s="103"/>
      <c r="Y10" s="103"/>
      <c r="Z10" s="103"/>
    </row>
    <row r="11" spans="1:26" ht="27.6" x14ac:dyDescent="0.3">
      <c r="A11" s="106" t="s">
        <v>458</v>
      </c>
      <c r="B11" s="106" t="s">
        <v>406</v>
      </c>
      <c r="C11" s="106" t="s">
        <v>405</v>
      </c>
      <c r="D11" s="106" t="s">
        <v>453</v>
      </c>
      <c r="E11" s="106" t="s">
        <v>582</v>
      </c>
      <c r="F11" s="106" t="s">
        <v>583</v>
      </c>
      <c r="G11" s="106" t="s">
        <v>584</v>
      </c>
      <c r="H11" s="106" t="s">
        <v>585</v>
      </c>
      <c r="I11" s="106" t="s">
        <v>460</v>
      </c>
      <c r="J11" s="106" t="s">
        <v>459</v>
      </c>
      <c r="K11" s="104"/>
      <c r="L11" s="104" t="str">
        <f>'Materiality Assessment'!C13</f>
        <v>Soil Health</v>
      </c>
      <c r="M11" s="104">
        <f>'Materiality Assessment'!L13</f>
        <v>1.71</v>
      </c>
      <c r="N11" s="104">
        <f>'Materiality Assessment'!O13</f>
        <v>2.75</v>
      </c>
      <c r="O11" s="103"/>
      <c r="P11" s="103"/>
      <c r="Q11" s="103"/>
      <c r="R11" s="103"/>
      <c r="S11" s="103"/>
      <c r="T11" s="103"/>
      <c r="U11" s="103"/>
      <c r="V11" s="103"/>
      <c r="W11" s="103"/>
      <c r="X11" s="103"/>
      <c r="Y11" s="103"/>
      <c r="Z11" s="103"/>
    </row>
    <row r="12" spans="1:26" ht="28.8" customHeight="1" x14ac:dyDescent="0.3">
      <c r="A12" s="104">
        <v>1</v>
      </c>
      <c r="B12" s="104" t="str">
        <f ca="1">IFERROR(INDEX('Materiality Assessment'!$C$6:$C$34,MATCH($A12,'Materiality Assessment'!$U$6:$U$34,0)),"")</f>
        <v/>
      </c>
      <c r="C12" s="104" t="str">
        <f ca="1">IFERROR(INDEX('Materiality Assessment'!$B$6:$B$34,MATCH($A12,'Materiality Assessment'!$U$6:$U$34,0)),"")</f>
        <v/>
      </c>
      <c r="D12" s="109" t="str">
        <f ca="1">IFERROR(INDEX('Materiality Assessment'!$P$6:$P$34,MATCH($A12,'Materiality Assessment'!$U$6:$U$34,0)),"")</f>
        <v/>
      </c>
      <c r="E12" s="109" t="str">
        <f ca="1">IFERROR(INDEX('Materiality Assessment'!$L$6:$L$34,MATCH($A12,'Materiality Assessment'!$U$6:$U$34,0)),"")</f>
        <v/>
      </c>
      <c r="F12" s="109" t="str">
        <f ca="1">IFERROR(INDEX('Materiality Assessment'!$O$6:$O$34,MATCH($A12,'Materiality Assessment'!$U$6:$U$34,0)),"")</f>
        <v/>
      </c>
      <c r="G12" s="104" t="str">
        <f ca="1">IFERROR(INDEX('Materiality Assessment'!$Q$6:$Q$34,MATCH($A12,'Materiality Assessment'!$U$6:$U$34,0)),"")</f>
        <v/>
      </c>
      <c r="H12" s="104" t="str">
        <f ca="1">IFERROR(INDEX('Materiality Assessment'!$T$6:$T$34,MATCH($A12,'Materiality Assessment'!$U$6:$U$34,0)),"")</f>
        <v/>
      </c>
      <c r="I12" s="104" t="str">
        <f ca="1">IFERROR(INDEX('Materiality Assessment'!$W$6:$W$34,MATCH($A12,'Materiality Assessment'!$U$6:$U$34,0)),"")</f>
        <v/>
      </c>
      <c r="J12" s="104" t="str">
        <f ca="1">IFERROR(INDEX('Materiality Assessment'!$V$6:$V$34,MATCH($A12,'Materiality Assessment'!$U$6:$U$34,0)),"")</f>
        <v/>
      </c>
      <c r="K12" s="104"/>
      <c r="L12" s="104" t="str">
        <f>'Materiality Assessment'!C14</f>
        <v>Water</v>
      </c>
      <c r="M12" s="104">
        <f>'Materiality Assessment'!L14</f>
        <v>3.71</v>
      </c>
      <c r="N12" s="104">
        <f>'Materiality Assessment'!O14</f>
        <v>4</v>
      </c>
      <c r="O12" s="103"/>
      <c r="P12" s="103"/>
      <c r="Q12" s="103"/>
      <c r="R12" s="103"/>
      <c r="S12" s="103"/>
      <c r="T12" s="103"/>
      <c r="U12" s="103"/>
      <c r="V12" s="103"/>
      <c r="W12" s="103"/>
      <c r="X12" s="103"/>
      <c r="Y12" s="103"/>
      <c r="Z12" s="103"/>
    </row>
    <row r="13" spans="1:26" ht="28.8" customHeight="1" x14ac:dyDescent="0.3">
      <c r="A13" s="104">
        <v>2</v>
      </c>
      <c r="B13" s="104" t="str">
        <f ca="1">IFERROR(INDEX('Materiality Assessment'!$C$6:$C$34,MATCH($A13,'Materiality Assessment'!$U$6:$U$34,0)),"")</f>
        <v/>
      </c>
      <c r="C13" s="104" t="str">
        <f ca="1">IFERROR(INDEX('Materiality Assessment'!$B$6:$B$34,MATCH($A13,'Materiality Assessment'!$U$6:$U$34,0)),"")</f>
        <v/>
      </c>
      <c r="D13" s="109" t="str">
        <f ca="1">IFERROR(INDEX('Materiality Assessment'!$P$6:$P$34,MATCH($A13,'Materiality Assessment'!$U$6:$U$34,0)),"")</f>
        <v/>
      </c>
      <c r="E13" s="109" t="str">
        <f ca="1">IFERROR(INDEX('Materiality Assessment'!$L$6:$L$34,MATCH($A13,'Materiality Assessment'!$U$6:$U$34,0)),"")</f>
        <v/>
      </c>
      <c r="F13" s="109" t="str">
        <f ca="1">IFERROR(INDEX('Materiality Assessment'!$O$6:$O$34,MATCH($A13,'Materiality Assessment'!$U$6:$U$34,0)),"")</f>
        <v/>
      </c>
      <c r="G13" s="104" t="str">
        <f ca="1">IFERROR(INDEX('Materiality Assessment'!$Q$6:$Q$34,MATCH($A13,'Materiality Assessment'!$U$6:$U$34,0)),"")</f>
        <v/>
      </c>
      <c r="H13" s="104" t="str">
        <f ca="1">IFERROR(INDEX('Materiality Assessment'!$T$6:$T$34,MATCH($A13,'Materiality Assessment'!$U$6:$U$34,0)),"")</f>
        <v/>
      </c>
      <c r="I13" s="104" t="str">
        <f ca="1">IFERROR(INDEX('Materiality Assessment'!$W$6:$W$34,MATCH($A13,'Materiality Assessment'!$U$6:$U$34,0)),"")</f>
        <v/>
      </c>
      <c r="J13" s="104" t="str">
        <f ca="1">IFERROR(INDEX('Materiality Assessment'!$V$6:$V$34,MATCH($A13,'Materiality Assessment'!$U$6:$U$34,0)),"")</f>
        <v/>
      </c>
      <c r="K13" s="104"/>
      <c r="L13" s="104" t="str">
        <f>'Materiality Assessment'!C15</f>
        <v>Waste</v>
      </c>
      <c r="M13" s="104">
        <f>'Materiality Assessment'!L15</f>
        <v>3.71</v>
      </c>
      <c r="N13" s="104">
        <f>'Materiality Assessment'!O15</f>
        <v>4</v>
      </c>
      <c r="O13" s="103"/>
      <c r="P13" s="103"/>
      <c r="Q13" s="103"/>
      <c r="R13" s="103"/>
      <c r="S13" s="103"/>
      <c r="T13" s="103"/>
      <c r="U13" s="103"/>
      <c r="V13" s="103"/>
      <c r="W13" s="103"/>
      <c r="X13" s="103"/>
      <c r="Y13" s="103"/>
      <c r="Z13" s="103"/>
    </row>
    <row r="14" spans="1:26" ht="28.8" customHeight="1" x14ac:dyDescent="0.3">
      <c r="A14" s="104">
        <v>3</v>
      </c>
      <c r="B14" s="104" t="str">
        <f ca="1">IFERROR(INDEX('Materiality Assessment'!$C$6:$C$34,MATCH($A14,'Materiality Assessment'!$U$6:$U$34,0)),"")</f>
        <v/>
      </c>
      <c r="C14" s="104" t="str">
        <f ca="1">IFERROR(INDEX('Materiality Assessment'!$B$6:$B$34,MATCH($A14,'Materiality Assessment'!$U$6:$U$34,0)),"")</f>
        <v/>
      </c>
      <c r="D14" s="109" t="str">
        <f ca="1">IFERROR(INDEX('Materiality Assessment'!$P$6:$P$34,MATCH($A14,'Materiality Assessment'!$U$6:$U$34,0)),"")</f>
        <v/>
      </c>
      <c r="E14" s="109" t="str">
        <f ca="1">IFERROR(INDEX('Materiality Assessment'!$L$6:$L$34,MATCH($A14,'Materiality Assessment'!$U$6:$U$34,0)),"")</f>
        <v/>
      </c>
      <c r="F14" s="109" t="str">
        <f ca="1">IFERROR(INDEX('Materiality Assessment'!$O$6:$O$34,MATCH($A14,'Materiality Assessment'!$U$6:$U$34,0)),"")</f>
        <v/>
      </c>
      <c r="G14" s="104" t="str">
        <f ca="1">IFERROR(INDEX('Materiality Assessment'!$Q$6:$Q$34,MATCH($A14,'Materiality Assessment'!$U$6:$U$34,0)),"")</f>
        <v/>
      </c>
      <c r="H14" s="104" t="str">
        <f ca="1">IFERROR(INDEX('Materiality Assessment'!$T$6:$T$34,MATCH($A14,'Materiality Assessment'!$U$6:$U$34,0)),"")</f>
        <v/>
      </c>
      <c r="I14" s="104" t="str">
        <f ca="1">IFERROR(INDEX('Materiality Assessment'!$W$6:$W$34,MATCH($A14,'Materiality Assessment'!$U$6:$U$34,0)),"")</f>
        <v/>
      </c>
      <c r="J14" s="104" t="str">
        <f ca="1">IFERROR(INDEX('Materiality Assessment'!$V$6:$V$34,MATCH($A14,'Materiality Assessment'!$U$6:$U$34,0)),"")</f>
        <v/>
      </c>
      <c r="K14" s="104"/>
      <c r="L14" s="104" t="str">
        <f>'Materiality Assessment'!C16</f>
        <v>Human Rights and Social Impact</v>
      </c>
      <c r="M14" s="104">
        <f>'Materiality Assessment'!L16</f>
        <v>4.71</v>
      </c>
      <c r="N14" s="104">
        <f>'Materiality Assessment'!O16</f>
        <v>4.25</v>
      </c>
      <c r="O14" s="103"/>
      <c r="P14" s="103"/>
      <c r="Q14" s="103"/>
      <c r="R14" s="103"/>
      <c r="S14" s="103"/>
      <c r="T14" s="103"/>
      <c r="U14" s="103"/>
      <c r="V14" s="103"/>
      <c r="W14" s="103"/>
      <c r="X14" s="103"/>
      <c r="Y14" s="103"/>
      <c r="Z14" s="103"/>
    </row>
    <row r="15" spans="1:26" ht="28.8" customHeight="1" x14ac:dyDescent="0.3">
      <c r="A15" s="104">
        <v>4</v>
      </c>
      <c r="B15" s="104" t="str">
        <f ca="1">IFERROR(INDEX('Materiality Assessment'!$C$6:$C$34,MATCH($A15,'Materiality Assessment'!$U$6:$U$34,0)),"")</f>
        <v/>
      </c>
      <c r="C15" s="104" t="str">
        <f ca="1">IFERROR(INDEX('Materiality Assessment'!$B$6:$B$34,MATCH($A15,'Materiality Assessment'!$U$6:$U$34,0)),"")</f>
        <v/>
      </c>
      <c r="D15" s="109" t="str">
        <f ca="1">IFERROR(INDEX('Materiality Assessment'!$P$6:$P$34,MATCH($A15,'Materiality Assessment'!$U$6:$U$34,0)),"")</f>
        <v/>
      </c>
      <c r="E15" s="109" t="str">
        <f ca="1">IFERROR(INDEX('Materiality Assessment'!$L$6:$L$34,MATCH($A15,'Materiality Assessment'!$U$6:$U$34,0)),"")</f>
        <v/>
      </c>
      <c r="F15" s="109" t="str">
        <f ca="1">IFERROR(INDEX('Materiality Assessment'!$O$6:$O$34,MATCH($A15,'Materiality Assessment'!$U$6:$U$34,0)),"")</f>
        <v/>
      </c>
      <c r="G15" s="104" t="str">
        <f ca="1">IFERROR(INDEX('Materiality Assessment'!$Q$6:$Q$34,MATCH($A15,'Materiality Assessment'!$U$6:$U$34,0)),"")</f>
        <v/>
      </c>
      <c r="H15" s="104" t="str">
        <f ca="1">IFERROR(INDEX('Materiality Assessment'!$T$6:$T$34,MATCH($A15,'Materiality Assessment'!$U$6:$U$34,0)),"")</f>
        <v/>
      </c>
      <c r="I15" s="104" t="str">
        <f ca="1">IFERROR(INDEX('Materiality Assessment'!$W$6:$W$34,MATCH($A15,'Materiality Assessment'!$U$6:$U$34,0)),"")</f>
        <v/>
      </c>
      <c r="J15" s="104" t="str">
        <f ca="1">IFERROR(INDEX('Materiality Assessment'!$V$6:$V$34,MATCH($A15,'Materiality Assessment'!$U$6:$U$34,0)),"")</f>
        <v/>
      </c>
      <c r="K15" s="104"/>
      <c r="L15" s="104" t="str">
        <f>'Materiality Assessment'!C17</f>
        <v>Diversity, Equity and Inclusion</v>
      </c>
      <c r="M15" s="104">
        <f>'Materiality Assessment'!L17</f>
        <v>2.71</v>
      </c>
      <c r="N15" s="104">
        <f>'Materiality Assessment'!O17</f>
        <v>2.75</v>
      </c>
      <c r="O15" s="103"/>
      <c r="P15" s="103"/>
      <c r="Q15" s="103"/>
      <c r="R15" s="103"/>
      <c r="S15" s="103"/>
      <c r="T15" s="103"/>
      <c r="U15" s="103"/>
      <c r="V15" s="103"/>
      <c r="W15" s="103"/>
      <c r="X15" s="103"/>
      <c r="Y15" s="103"/>
      <c r="Z15" s="103"/>
    </row>
    <row r="16" spans="1:26" ht="28.8" customHeight="1" x14ac:dyDescent="0.3">
      <c r="A16" s="104">
        <v>5</v>
      </c>
      <c r="B16" s="104" t="str">
        <f ca="1">IFERROR(INDEX('Materiality Assessment'!$C$6:$C$34,MATCH($A16,'Materiality Assessment'!$U$6:$U$34,0)),"")</f>
        <v/>
      </c>
      <c r="C16" s="104" t="str">
        <f ca="1">IFERROR(INDEX('Materiality Assessment'!$B$6:$B$34,MATCH($A16,'Materiality Assessment'!$U$6:$U$34,0)),"")</f>
        <v/>
      </c>
      <c r="D16" s="109" t="str">
        <f ca="1">IFERROR(INDEX('Materiality Assessment'!$P$6:$P$34,MATCH($A16,'Materiality Assessment'!$U$6:$U$34,0)),"")</f>
        <v/>
      </c>
      <c r="E16" s="109" t="str">
        <f ca="1">IFERROR(INDEX('Materiality Assessment'!$L$6:$L$34,MATCH($A16,'Materiality Assessment'!$U$6:$U$34,0)),"")</f>
        <v/>
      </c>
      <c r="F16" s="109" t="str">
        <f ca="1">IFERROR(INDEX('Materiality Assessment'!$O$6:$O$34,MATCH($A16,'Materiality Assessment'!$U$6:$U$34,0)),"")</f>
        <v/>
      </c>
      <c r="G16" s="104" t="str">
        <f ca="1">IFERROR(INDEX('Materiality Assessment'!$Q$6:$Q$34,MATCH($A16,'Materiality Assessment'!$U$6:$U$34,0)),"")</f>
        <v/>
      </c>
      <c r="H16" s="104" t="str">
        <f ca="1">IFERROR(INDEX('Materiality Assessment'!$T$6:$T$34,MATCH($A16,'Materiality Assessment'!$U$6:$U$34,0)),"")</f>
        <v/>
      </c>
      <c r="I16" s="104" t="str">
        <f ca="1">IFERROR(INDEX('Materiality Assessment'!$W$6:$W$34,MATCH($A16,'Materiality Assessment'!$U$6:$U$34,0)),"")</f>
        <v/>
      </c>
      <c r="J16" s="104" t="str">
        <f ca="1">IFERROR(INDEX('Materiality Assessment'!$V$6:$V$34,MATCH($A16,'Materiality Assessment'!$U$6:$U$34,0)),"")</f>
        <v/>
      </c>
      <c r="K16" s="104"/>
      <c r="L16" s="104" t="str">
        <f>'Materiality Assessment'!C18</f>
        <v>Workers’ Rights</v>
      </c>
      <c r="M16" s="104">
        <f>'Materiality Assessment'!L18</f>
        <v>4.71</v>
      </c>
      <c r="N16" s="104">
        <f>'Materiality Assessment'!O18</f>
        <v>4.25</v>
      </c>
      <c r="O16" s="103"/>
      <c r="P16" s="103"/>
      <c r="Q16" s="103"/>
      <c r="R16" s="103"/>
      <c r="S16" s="103"/>
      <c r="T16" s="103"/>
      <c r="U16" s="103"/>
      <c r="V16" s="103"/>
      <c r="W16" s="103"/>
      <c r="X16" s="103"/>
      <c r="Y16" s="103"/>
      <c r="Z16" s="103"/>
    </row>
    <row r="17" spans="1:26" ht="28.8" customHeight="1" x14ac:dyDescent="0.3">
      <c r="A17" s="104">
        <v>6</v>
      </c>
      <c r="B17" s="104" t="str">
        <f ca="1">IFERROR(INDEX('Materiality Assessment'!$C$6:$C$34,MATCH($A17,'Materiality Assessment'!$U$6:$U$34,0)),"")</f>
        <v/>
      </c>
      <c r="C17" s="104" t="str">
        <f ca="1">IFERROR(INDEX('Materiality Assessment'!$B$6:$B$34,MATCH($A17,'Materiality Assessment'!$U$6:$U$34,0)),"")</f>
        <v/>
      </c>
      <c r="D17" s="109" t="str">
        <f ca="1">IFERROR(INDEX('Materiality Assessment'!$P$6:$P$34,MATCH($A17,'Materiality Assessment'!$U$6:$U$34,0)),"")</f>
        <v/>
      </c>
      <c r="E17" s="109" t="str">
        <f ca="1">IFERROR(INDEX('Materiality Assessment'!$L$6:$L$34,MATCH($A17,'Materiality Assessment'!$U$6:$U$34,0)),"")</f>
        <v/>
      </c>
      <c r="F17" s="109" t="str">
        <f ca="1">IFERROR(INDEX('Materiality Assessment'!$O$6:$O$34,MATCH($A17,'Materiality Assessment'!$U$6:$U$34,0)),"")</f>
        <v/>
      </c>
      <c r="G17" s="104" t="str">
        <f ca="1">IFERROR(INDEX('Materiality Assessment'!$Q$6:$Q$34,MATCH($A17,'Materiality Assessment'!$U$6:$U$34,0)),"")</f>
        <v/>
      </c>
      <c r="H17" s="104" t="str">
        <f ca="1">IFERROR(INDEX('Materiality Assessment'!$T$6:$T$34,MATCH($A17,'Materiality Assessment'!$U$6:$U$34,0)),"")</f>
        <v/>
      </c>
      <c r="I17" s="104" t="str">
        <f ca="1">IFERROR(INDEX('Materiality Assessment'!$W$6:$W$34,MATCH($A17,'Materiality Assessment'!$U$6:$U$34,0)),"")</f>
        <v/>
      </c>
      <c r="J17" s="104" t="str">
        <f ca="1">IFERROR(INDEX('Materiality Assessment'!$V$6:$V$34,MATCH($A17,'Materiality Assessment'!$U$6:$U$34,0)),"")</f>
        <v/>
      </c>
      <c r="K17" s="104"/>
      <c r="L17" s="104" t="str">
        <f>'Materiality Assessment'!C19</f>
        <v>Occupational Health and Safety</v>
      </c>
      <c r="M17" s="104">
        <f>'Materiality Assessment'!L19</f>
        <v>4.71</v>
      </c>
      <c r="N17" s="104">
        <f>'Materiality Assessment'!O19</f>
        <v>4.5</v>
      </c>
      <c r="O17" s="103"/>
      <c r="P17" s="103"/>
      <c r="Q17" s="103"/>
      <c r="R17" s="103"/>
      <c r="S17" s="103"/>
      <c r="T17" s="103"/>
      <c r="U17" s="103"/>
      <c r="V17" s="103"/>
      <c r="W17" s="103"/>
      <c r="X17" s="103"/>
      <c r="Y17" s="103"/>
      <c r="Z17" s="103"/>
    </row>
    <row r="18" spans="1:26" ht="28.8" customHeight="1" x14ac:dyDescent="0.3">
      <c r="A18" s="104">
        <v>7</v>
      </c>
      <c r="B18" s="104" t="str">
        <f ca="1">IFERROR(INDEX('Materiality Assessment'!$C$6:$C$34,MATCH($A18,'Materiality Assessment'!$U$6:$U$34,0)),"")</f>
        <v/>
      </c>
      <c r="C18" s="104" t="str">
        <f ca="1">IFERROR(INDEX('Materiality Assessment'!$B$6:$B$34,MATCH($A18,'Materiality Assessment'!$U$6:$U$34,0)),"")</f>
        <v/>
      </c>
      <c r="D18" s="109" t="str">
        <f ca="1">IFERROR(INDEX('Materiality Assessment'!$P$6:$P$34,MATCH($A18,'Materiality Assessment'!$U$6:$U$34,0)),"")</f>
        <v/>
      </c>
      <c r="E18" s="109" t="str">
        <f ca="1">IFERROR(INDEX('Materiality Assessment'!$L$6:$L$34,MATCH($A18,'Materiality Assessment'!$U$6:$U$34,0)),"")</f>
        <v/>
      </c>
      <c r="F18" s="109" t="str">
        <f ca="1">IFERROR(INDEX('Materiality Assessment'!$O$6:$O$34,MATCH($A18,'Materiality Assessment'!$U$6:$U$34,0)),"")</f>
        <v/>
      </c>
      <c r="G18" s="104" t="str">
        <f ca="1">IFERROR(INDEX('Materiality Assessment'!$Q$6:$Q$34,MATCH($A18,'Materiality Assessment'!$U$6:$U$34,0)),"")</f>
        <v/>
      </c>
      <c r="H18" s="104" t="str">
        <f ca="1">IFERROR(INDEX('Materiality Assessment'!$T$6:$T$34,MATCH($A18,'Materiality Assessment'!$U$6:$U$34,0)),"")</f>
        <v/>
      </c>
      <c r="I18" s="104" t="str">
        <f ca="1">IFERROR(INDEX('Materiality Assessment'!$W$6:$W$34,MATCH($A18,'Materiality Assessment'!$U$6:$U$34,0)),"")</f>
        <v/>
      </c>
      <c r="J18" s="104" t="str">
        <f ca="1">IFERROR(INDEX('Materiality Assessment'!$V$6:$V$34,MATCH($A18,'Materiality Assessment'!$U$6:$U$34,0)),"")</f>
        <v/>
      </c>
      <c r="K18" s="104"/>
      <c r="L18" s="104" t="str">
        <f>'Materiality Assessment'!C20</f>
        <v>Child Labour</v>
      </c>
      <c r="M18" s="104">
        <f>'Materiality Assessment'!L20</f>
        <v>3.71</v>
      </c>
      <c r="N18" s="104">
        <f>'Materiality Assessment'!O20</f>
        <v>3.75</v>
      </c>
      <c r="O18" s="103"/>
      <c r="P18" s="103"/>
      <c r="Q18" s="103"/>
      <c r="R18" s="103"/>
      <c r="S18" s="103"/>
      <c r="T18" s="103"/>
      <c r="U18" s="103"/>
      <c r="V18" s="103"/>
      <c r="W18" s="103"/>
      <c r="X18" s="103"/>
      <c r="Y18" s="103"/>
      <c r="Z18" s="103"/>
    </row>
    <row r="19" spans="1:26" ht="28.8" customHeight="1" x14ac:dyDescent="0.3">
      <c r="A19" s="104">
        <v>8</v>
      </c>
      <c r="B19" s="104" t="str">
        <f ca="1">IFERROR(INDEX('Materiality Assessment'!$C$6:$C$34,MATCH($A19,'Materiality Assessment'!$U$6:$U$34,0)),"")</f>
        <v/>
      </c>
      <c r="C19" s="104" t="str">
        <f ca="1">IFERROR(INDEX('Materiality Assessment'!$B$6:$B$34,MATCH($A19,'Materiality Assessment'!$U$6:$U$34,0)),"")</f>
        <v/>
      </c>
      <c r="D19" s="109" t="str">
        <f ca="1">IFERROR(INDEX('Materiality Assessment'!$P$6:$P$34,MATCH($A19,'Materiality Assessment'!$U$6:$U$34,0)),"")</f>
        <v/>
      </c>
      <c r="E19" s="109" t="str">
        <f ca="1">IFERROR(INDEX('Materiality Assessment'!$L$6:$L$34,MATCH($A19,'Materiality Assessment'!$U$6:$U$34,0)),"")</f>
        <v/>
      </c>
      <c r="F19" s="109" t="str">
        <f ca="1">IFERROR(INDEX('Materiality Assessment'!$O$6:$O$34,MATCH($A19,'Materiality Assessment'!$U$6:$U$34,0)),"")</f>
        <v/>
      </c>
      <c r="G19" s="104" t="str">
        <f ca="1">IFERROR(INDEX('Materiality Assessment'!$Q$6:$Q$34,MATCH($A19,'Materiality Assessment'!$U$6:$U$34,0)),"")</f>
        <v/>
      </c>
      <c r="H19" s="104" t="str">
        <f ca="1">IFERROR(INDEX('Materiality Assessment'!$T$6:$T$34,MATCH($A19,'Materiality Assessment'!$U$6:$U$34,0)),"")</f>
        <v/>
      </c>
      <c r="I19" s="104" t="str">
        <f ca="1">IFERROR(INDEX('Materiality Assessment'!$W$6:$W$34,MATCH($A19,'Materiality Assessment'!$U$6:$U$34,0)),"")</f>
        <v/>
      </c>
      <c r="J19" s="104" t="str">
        <f ca="1">IFERROR(INDEX('Materiality Assessment'!$V$6:$V$34,MATCH($A19,'Materiality Assessment'!$U$6:$U$34,0)),"")</f>
        <v/>
      </c>
      <c r="K19" s="104"/>
      <c r="L19" s="104" t="str">
        <f>'Materiality Assessment'!C21</f>
        <v>Forced or Compulsory Labour</v>
      </c>
      <c r="M19" s="104">
        <f>'Materiality Assessment'!L21</f>
        <v>4.71</v>
      </c>
      <c r="N19" s="104">
        <f>'Materiality Assessment'!O21</f>
        <v>4.25</v>
      </c>
      <c r="O19" s="103"/>
      <c r="P19" s="103"/>
      <c r="Q19" s="103"/>
      <c r="R19" s="103"/>
      <c r="S19" s="103"/>
      <c r="T19" s="103"/>
      <c r="U19" s="103"/>
      <c r="V19" s="103"/>
      <c r="W19" s="103"/>
      <c r="X19" s="103"/>
      <c r="Y19" s="103"/>
      <c r="Z19" s="103"/>
    </row>
    <row r="20" spans="1:26" ht="28.8" customHeight="1" x14ac:dyDescent="0.3">
      <c r="A20" s="104">
        <v>9</v>
      </c>
      <c r="B20" s="104" t="str">
        <f ca="1">IFERROR(INDEX('Materiality Assessment'!$C$6:$C$34,MATCH($A20,'Materiality Assessment'!$U$6:$U$34,0)),"")</f>
        <v/>
      </c>
      <c r="C20" s="104" t="str">
        <f ca="1">IFERROR(INDEX('Materiality Assessment'!$B$6:$B$34,MATCH($A20,'Materiality Assessment'!$U$6:$U$34,0)),"")</f>
        <v/>
      </c>
      <c r="D20" s="109" t="str">
        <f ca="1">IFERROR(INDEX('Materiality Assessment'!$P$6:$P$34,MATCH($A20,'Materiality Assessment'!$U$6:$U$34,0)),"")</f>
        <v/>
      </c>
      <c r="E20" s="109" t="str">
        <f ca="1">IFERROR(INDEX('Materiality Assessment'!$L$6:$L$34,MATCH($A20,'Materiality Assessment'!$U$6:$U$34,0)),"")</f>
        <v/>
      </c>
      <c r="F20" s="109" t="str">
        <f ca="1">IFERROR(INDEX('Materiality Assessment'!$O$6:$O$34,MATCH($A20,'Materiality Assessment'!$U$6:$U$34,0)),"")</f>
        <v/>
      </c>
      <c r="G20" s="104" t="str">
        <f ca="1">IFERROR(INDEX('Materiality Assessment'!$Q$6:$Q$34,MATCH($A20,'Materiality Assessment'!$U$6:$U$34,0)),"")</f>
        <v/>
      </c>
      <c r="H20" s="104" t="str">
        <f ca="1">IFERROR(INDEX('Materiality Assessment'!$T$6:$T$34,MATCH($A20,'Materiality Assessment'!$U$6:$U$34,0)),"")</f>
        <v/>
      </c>
      <c r="I20" s="104" t="str">
        <f ca="1">IFERROR(INDEX('Materiality Assessment'!$W$6:$W$34,MATCH($A20,'Materiality Assessment'!$U$6:$U$34,0)),"")</f>
        <v/>
      </c>
      <c r="J20" s="104" t="str">
        <f ca="1">IFERROR(INDEX('Materiality Assessment'!$V$6:$V$34,MATCH($A20,'Materiality Assessment'!$U$6:$U$34,0)),"")</f>
        <v/>
      </c>
      <c r="K20" s="104"/>
      <c r="L20" s="104" t="str">
        <f>'Materiality Assessment'!C22</f>
        <v>Rights of Indigenous Peoples</v>
      </c>
      <c r="M20" s="104">
        <f>'Materiality Assessment'!L22</f>
        <v>2.71</v>
      </c>
      <c r="N20" s="104">
        <f>'Materiality Assessment'!O22</f>
        <v>3.5</v>
      </c>
      <c r="O20" s="103"/>
      <c r="P20" s="103"/>
      <c r="Q20" s="103"/>
      <c r="R20" s="103"/>
      <c r="S20" s="103"/>
      <c r="T20" s="103"/>
      <c r="U20" s="103"/>
      <c r="V20" s="103"/>
      <c r="W20" s="103"/>
      <c r="X20" s="103"/>
      <c r="Y20" s="103"/>
      <c r="Z20" s="103"/>
    </row>
    <row r="21" spans="1:26" ht="28.8" customHeight="1" x14ac:dyDescent="0.3">
      <c r="A21" s="104">
        <v>10</v>
      </c>
      <c r="B21" s="104" t="str">
        <f ca="1">IFERROR(INDEX('Materiality Assessment'!$C$6:$C$34,MATCH($A21,'Materiality Assessment'!$U$6:$U$34,0)),"")</f>
        <v/>
      </c>
      <c r="C21" s="104" t="str">
        <f ca="1">IFERROR(INDEX('Materiality Assessment'!$B$6:$B$34,MATCH($A21,'Materiality Assessment'!$U$6:$U$34,0)),"")</f>
        <v/>
      </c>
      <c r="D21" s="109" t="str">
        <f ca="1">IFERROR(INDEX('Materiality Assessment'!$P$6:$P$34,MATCH($A21,'Materiality Assessment'!$U$6:$U$34,0)),"")</f>
        <v/>
      </c>
      <c r="E21" s="109" t="str">
        <f ca="1">IFERROR(INDEX('Materiality Assessment'!$L$6:$L$34,MATCH($A21,'Materiality Assessment'!$U$6:$U$34,0)),"")</f>
        <v/>
      </c>
      <c r="F21" s="109" t="str">
        <f ca="1">IFERROR(INDEX('Materiality Assessment'!$O$6:$O$34,MATCH($A21,'Materiality Assessment'!$U$6:$U$34,0)),"")</f>
        <v/>
      </c>
      <c r="G21" s="104" t="str">
        <f ca="1">IFERROR(INDEX('Materiality Assessment'!$Q$6:$Q$34,MATCH($A21,'Materiality Assessment'!$U$6:$U$34,0)),"")</f>
        <v/>
      </c>
      <c r="H21" s="104" t="str">
        <f ca="1">IFERROR(INDEX('Materiality Assessment'!$T$6:$T$34,MATCH($A21,'Materiality Assessment'!$U$6:$U$34,0)),"")</f>
        <v/>
      </c>
      <c r="I21" s="104" t="str">
        <f ca="1">IFERROR(INDEX('Materiality Assessment'!$W$6:$W$34,MATCH($A21,'Materiality Assessment'!$U$6:$U$34,0)),"")</f>
        <v/>
      </c>
      <c r="J21" s="104" t="str">
        <f ca="1">IFERROR(INDEX('Materiality Assessment'!$V$6:$V$34,MATCH($A21,'Materiality Assessment'!$U$6:$U$34,0)),"")</f>
        <v/>
      </c>
      <c r="K21" s="104"/>
      <c r="L21" s="104" t="str">
        <f>'Materiality Assessment'!C23</f>
        <v>Local Communities</v>
      </c>
      <c r="M21" s="104">
        <f>'Materiality Assessment'!L23</f>
        <v>2.71</v>
      </c>
      <c r="N21" s="104">
        <f>'Materiality Assessment'!O23</f>
        <v>2.75</v>
      </c>
      <c r="O21" s="103"/>
      <c r="P21" s="103"/>
      <c r="Q21" s="103"/>
      <c r="R21" s="103"/>
      <c r="S21" s="103"/>
      <c r="T21" s="103"/>
      <c r="U21" s="103"/>
      <c r="V21" s="103"/>
      <c r="W21" s="103"/>
      <c r="X21" s="103"/>
      <c r="Y21" s="103"/>
      <c r="Z21" s="103"/>
    </row>
    <row r="22" spans="1:26" ht="28.8" customHeight="1" x14ac:dyDescent="0.3">
      <c r="A22" s="104">
        <v>11</v>
      </c>
      <c r="B22" s="104" t="str">
        <f ca="1">IFERROR(INDEX('Materiality Assessment'!$C$6:$C$34,MATCH($A22,'Materiality Assessment'!$U$6:$U$34,0)),"")</f>
        <v/>
      </c>
      <c r="C22" s="104" t="str">
        <f ca="1">IFERROR(INDEX('Materiality Assessment'!$B$6:$B$34,MATCH($A22,'Materiality Assessment'!$U$6:$U$34,0)),"")</f>
        <v/>
      </c>
      <c r="D22" s="109" t="str">
        <f ca="1">IFERROR(INDEX('Materiality Assessment'!$P$6:$P$34,MATCH($A22,'Materiality Assessment'!$U$6:$U$34,0)),"")</f>
        <v/>
      </c>
      <c r="E22" s="109" t="str">
        <f ca="1">IFERROR(INDEX('Materiality Assessment'!$L$6:$L$34,MATCH($A22,'Materiality Assessment'!$U$6:$U$34,0)),"")</f>
        <v/>
      </c>
      <c r="F22" s="109" t="str">
        <f ca="1">IFERROR(INDEX('Materiality Assessment'!$O$6:$O$34,MATCH($A22,'Materiality Assessment'!$U$6:$U$34,0)),"")</f>
        <v/>
      </c>
      <c r="G22" s="104" t="str">
        <f ca="1">IFERROR(INDEX('Materiality Assessment'!$Q$6:$Q$34,MATCH($A22,'Materiality Assessment'!$U$6:$U$34,0)),"")</f>
        <v/>
      </c>
      <c r="H22" s="104" t="str">
        <f ca="1">IFERROR(INDEX('Materiality Assessment'!$T$6:$T$34,MATCH($A22,'Materiality Assessment'!$U$6:$U$34,0)),"")</f>
        <v/>
      </c>
      <c r="I22" s="104" t="str">
        <f ca="1">IFERROR(INDEX('Materiality Assessment'!$W$6:$W$34,MATCH($A22,'Materiality Assessment'!$U$6:$U$34,0)),"")</f>
        <v/>
      </c>
      <c r="J22" s="104" t="str">
        <f ca="1">IFERROR(INDEX('Materiality Assessment'!$V$6:$V$34,MATCH($A22,'Materiality Assessment'!$U$6:$U$34,0)),"")</f>
        <v/>
      </c>
      <c r="K22" s="104"/>
      <c r="L22" s="104" t="str">
        <f>'Materiality Assessment'!C24</f>
        <v>Freedom of Association and Collective Bargaining</v>
      </c>
      <c r="M22" s="104">
        <f>'Materiality Assessment'!L24</f>
        <v>3.71</v>
      </c>
      <c r="N22" s="104">
        <f>'Materiality Assessment'!O24</f>
        <v>3.5</v>
      </c>
      <c r="O22" s="103"/>
      <c r="P22" s="103"/>
      <c r="Q22" s="103"/>
      <c r="R22" s="103"/>
      <c r="S22" s="103"/>
      <c r="T22" s="103"/>
      <c r="U22" s="103"/>
      <c r="V22" s="103"/>
      <c r="W22" s="103"/>
      <c r="X22" s="103"/>
      <c r="Y22" s="103"/>
      <c r="Z22" s="103"/>
    </row>
    <row r="23" spans="1:26" ht="28.8" customHeight="1" x14ac:dyDescent="0.3">
      <c r="A23" s="104">
        <v>12</v>
      </c>
      <c r="B23" s="104" t="str">
        <f ca="1">IFERROR(INDEX('Materiality Assessment'!$C$6:$C$34,MATCH($A23,'Materiality Assessment'!$U$6:$U$34,0)),"")</f>
        <v/>
      </c>
      <c r="C23" s="104" t="str">
        <f ca="1">IFERROR(INDEX('Materiality Assessment'!$B$6:$B$34,MATCH($A23,'Materiality Assessment'!$U$6:$U$34,0)),"")</f>
        <v/>
      </c>
      <c r="D23" s="109" t="str">
        <f ca="1">IFERROR(INDEX('Materiality Assessment'!$P$6:$P$34,MATCH($A23,'Materiality Assessment'!$U$6:$U$34,0)),"")</f>
        <v/>
      </c>
      <c r="E23" s="109" t="str">
        <f ca="1">IFERROR(INDEX('Materiality Assessment'!$L$6:$L$34,MATCH($A23,'Materiality Assessment'!$U$6:$U$34,0)),"")</f>
        <v/>
      </c>
      <c r="F23" s="109" t="str">
        <f ca="1">IFERROR(INDEX('Materiality Assessment'!$O$6:$O$34,MATCH($A23,'Materiality Assessment'!$U$6:$U$34,0)),"")</f>
        <v/>
      </c>
      <c r="G23" s="104" t="str">
        <f ca="1">IFERROR(INDEX('Materiality Assessment'!$Q$6:$Q$34,MATCH($A23,'Materiality Assessment'!$U$6:$U$34,0)),"")</f>
        <v/>
      </c>
      <c r="H23" s="104" t="str">
        <f ca="1">IFERROR(INDEX('Materiality Assessment'!$T$6:$T$34,MATCH($A23,'Materiality Assessment'!$U$6:$U$34,0)),"")</f>
        <v/>
      </c>
      <c r="I23" s="104" t="str">
        <f ca="1">IFERROR(INDEX('Materiality Assessment'!$W$6:$W$34,MATCH($A23,'Materiality Assessment'!$U$6:$U$34,0)),"")</f>
        <v/>
      </c>
      <c r="J23" s="104" t="str">
        <f ca="1">IFERROR(INDEX('Materiality Assessment'!$V$6:$V$34,MATCH($A23,'Materiality Assessment'!$U$6:$U$34,0)),"")</f>
        <v/>
      </c>
      <c r="K23" s="104"/>
      <c r="L23" s="104" t="str">
        <f>'Materiality Assessment'!C25</f>
        <v>Training and Development</v>
      </c>
      <c r="M23" s="104">
        <f>'Materiality Assessment'!L25</f>
        <v>2.71</v>
      </c>
      <c r="N23" s="104">
        <f>'Materiality Assessment'!O25</f>
        <v>3.25</v>
      </c>
      <c r="O23" s="103"/>
      <c r="P23" s="103"/>
      <c r="Q23" s="103"/>
      <c r="R23" s="103"/>
      <c r="S23" s="103"/>
      <c r="T23" s="103"/>
      <c r="U23" s="103"/>
      <c r="V23" s="103"/>
      <c r="W23" s="103"/>
      <c r="X23" s="103"/>
      <c r="Y23" s="103"/>
      <c r="Z23" s="103"/>
    </row>
    <row r="24" spans="1:26" x14ac:dyDescent="0.3">
      <c r="A24" s="104"/>
      <c r="B24" s="104"/>
      <c r="C24" s="104"/>
      <c r="D24" s="104"/>
      <c r="E24" s="104"/>
      <c r="F24" s="104"/>
      <c r="G24" s="104"/>
      <c r="H24" s="104"/>
      <c r="I24" s="104"/>
      <c r="J24" s="104"/>
      <c r="K24" s="104"/>
      <c r="L24" s="104" t="str">
        <f>'Materiality Assessment'!C26</f>
        <v>Pay and Equal Remuneration</v>
      </c>
      <c r="M24" s="104">
        <f>'Materiality Assessment'!L26</f>
        <v>3.86</v>
      </c>
      <c r="N24" s="104">
        <f>'Materiality Assessment'!O26</f>
        <v>3.5</v>
      </c>
      <c r="O24" s="103"/>
      <c r="P24" s="103"/>
      <c r="Q24" s="103"/>
      <c r="R24" s="103"/>
      <c r="S24" s="103"/>
      <c r="T24" s="103"/>
      <c r="U24" s="103"/>
      <c r="V24" s="103"/>
      <c r="W24" s="103"/>
      <c r="X24" s="103"/>
      <c r="Y24" s="103"/>
      <c r="Z24" s="103"/>
    </row>
    <row r="25" spans="1:26" x14ac:dyDescent="0.3">
      <c r="A25" s="104"/>
      <c r="B25" s="104"/>
      <c r="C25" s="104"/>
      <c r="D25" s="104"/>
      <c r="E25" s="104"/>
      <c r="F25" s="104"/>
      <c r="G25" s="104"/>
      <c r="H25" s="104"/>
      <c r="I25" s="104"/>
      <c r="J25" s="104"/>
      <c r="K25" s="104"/>
      <c r="L25" s="104" t="str">
        <f>'Materiality Assessment'!C27</f>
        <v>Supply Chain Traceability and Due Diligence</v>
      </c>
      <c r="M25" s="104">
        <f>'Materiality Assessment'!L27</f>
        <v>4.71</v>
      </c>
      <c r="N25" s="104">
        <f>'Materiality Assessment'!O27</f>
        <v>4.75</v>
      </c>
      <c r="O25" s="103"/>
      <c r="P25" s="103"/>
      <c r="Q25" s="103"/>
      <c r="R25" s="103"/>
      <c r="S25" s="103"/>
      <c r="T25" s="103"/>
      <c r="U25" s="103"/>
      <c r="V25" s="103"/>
      <c r="W25" s="103"/>
      <c r="X25" s="103"/>
      <c r="Y25" s="103"/>
      <c r="Z25" s="103"/>
    </row>
    <row r="26" spans="1:26" x14ac:dyDescent="0.3">
      <c r="A26" s="104"/>
      <c r="B26" s="104"/>
      <c r="C26" s="104"/>
      <c r="D26" s="104"/>
      <c r="E26" s="104"/>
      <c r="F26" s="104"/>
      <c r="G26" s="104"/>
      <c r="H26" s="104"/>
      <c r="I26" s="104"/>
      <c r="J26" s="104"/>
      <c r="K26" s="104"/>
      <c r="L26" s="104" t="str">
        <f>'Materiality Assessment'!C28</f>
        <v>Corporate Governance</v>
      </c>
      <c r="M26" s="104">
        <f>'Materiality Assessment'!L28</f>
        <v>3.86</v>
      </c>
      <c r="N26" s="104">
        <f>'Materiality Assessment'!O28</f>
        <v>3.75</v>
      </c>
      <c r="O26" s="103"/>
      <c r="P26" s="103"/>
      <c r="Q26" s="103"/>
      <c r="R26" s="103"/>
      <c r="S26" s="103"/>
      <c r="T26" s="103"/>
      <c r="U26" s="103"/>
      <c r="V26" s="103"/>
      <c r="W26" s="103"/>
      <c r="X26" s="103"/>
      <c r="Y26" s="103"/>
      <c r="Z26" s="103"/>
    </row>
    <row r="27" spans="1:26" x14ac:dyDescent="0.3">
      <c r="A27" s="104"/>
      <c r="B27" s="104"/>
      <c r="C27" s="104"/>
      <c r="D27" s="104"/>
      <c r="E27" s="104"/>
      <c r="F27" s="104"/>
      <c r="G27" s="104"/>
      <c r="H27" s="104"/>
      <c r="I27" s="104"/>
      <c r="J27" s="104"/>
      <c r="K27" s="104"/>
      <c r="L27" s="104" t="str">
        <f>'Materiality Assessment'!C29</f>
        <v>Business Ethics</v>
      </c>
      <c r="M27" s="104">
        <f>'Materiality Assessment'!L29</f>
        <v>3.86</v>
      </c>
      <c r="N27" s="104">
        <f>'Materiality Assessment'!O29</f>
        <v>3.5</v>
      </c>
      <c r="O27" s="103"/>
      <c r="P27" s="103"/>
      <c r="Q27" s="103"/>
      <c r="R27" s="103"/>
      <c r="S27" s="103"/>
      <c r="T27" s="103"/>
      <c r="U27" s="103"/>
      <c r="V27" s="103"/>
      <c r="W27" s="103"/>
      <c r="X27" s="103"/>
      <c r="Y27" s="103"/>
      <c r="Z27" s="103"/>
    </row>
    <row r="28" spans="1:26" x14ac:dyDescent="0.3">
      <c r="A28" s="104"/>
      <c r="B28" s="104"/>
      <c r="C28" s="104"/>
      <c r="D28" s="104"/>
      <c r="E28" s="104"/>
      <c r="F28" s="104"/>
      <c r="G28" s="104"/>
      <c r="H28" s="104"/>
      <c r="I28" s="104"/>
      <c r="J28" s="104"/>
      <c r="K28" s="104"/>
      <c r="L28" s="104" t="str">
        <f>'Materiality Assessment'!C30</f>
        <v>Transparency and Risk Management</v>
      </c>
      <c r="M28" s="104">
        <f>'Materiality Assessment'!L30</f>
        <v>4.71</v>
      </c>
      <c r="N28" s="104">
        <f>'Materiality Assessment'!O30</f>
        <v>4</v>
      </c>
      <c r="O28" s="103"/>
      <c r="P28" s="103"/>
      <c r="Q28" s="103"/>
      <c r="R28" s="103"/>
      <c r="S28" s="103"/>
      <c r="T28" s="103"/>
      <c r="U28" s="103"/>
      <c r="V28" s="103"/>
      <c r="W28" s="103"/>
      <c r="X28" s="103"/>
      <c r="Y28" s="103"/>
      <c r="Z28" s="103"/>
    </row>
    <row r="29" spans="1:26" x14ac:dyDescent="0.3">
      <c r="A29" s="104"/>
      <c r="B29" s="104"/>
      <c r="C29" s="104"/>
      <c r="D29" s="104"/>
      <c r="E29" s="104"/>
      <c r="F29" s="104"/>
      <c r="G29" s="104"/>
      <c r="H29" s="104"/>
      <c r="I29" s="104"/>
      <c r="J29" s="104"/>
      <c r="K29" s="104"/>
      <c r="L29" s="104" t="str">
        <f>'Materiality Assessment'!C31</f>
        <v>Tax Practices</v>
      </c>
      <c r="M29" s="104">
        <f>'Materiality Assessment'!L31</f>
        <v>2.71</v>
      </c>
      <c r="N29" s="104">
        <f>'Materiality Assessment'!O31</f>
        <v>2.75</v>
      </c>
      <c r="O29" s="103"/>
      <c r="P29" s="103"/>
      <c r="Q29" s="103"/>
      <c r="R29" s="103"/>
      <c r="S29" s="103"/>
      <c r="T29" s="103"/>
      <c r="U29" s="103"/>
      <c r="V29" s="103"/>
      <c r="W29" s="103"/>
      <c r="X29" s="103"/>
      <c r="Y29" s="103"/>
      <c r="Z29" s="103"/>
    </row>
    <row r="30" spans="1:26" x14ac:dyDescent="0.3">
      <c r="A30" s="104"/>
      <c r="B30" s="104"/>
      <c r="C30" s="104"/>
      <c r="D30" s="104"/>
      <c r="E30" s="104"/>
      <c r="F30" s="104"/>
      <c r="G30" s="104"/>
      <c r="H30" s="104"/>
      <c r="I30" s="104"/>
      <c r="J30" s="104"/>
      <c r="K30" s="104"/>
      <c r="L30" s="104" t="str">
        <f>'Materiality Assessment'!C32</f>
        <v>Anti-Corruption</v>
      </c>
      <c r="M30" s="104">
        <f>'Materiality Assessment'!L32</f>
        <v>3.86</v>
      </c>
      <c r="N30" s="104">
        <f>'Materiality Assessment'!O32</f>
        <v>3.75</v>
      </c>
      <c r="O30" s="103"/>
      <c r="P30" s="103"/>
      <c r="Q30" s="103"/>
      <c r="R30" s="103"/>
      <c r="S30" s="103"/>
      <c r="T30" s="103"/>
      <c r="U30" s="103"/>
      <c r="V30" s="103"/>
      <c r="W30" s="103"/>
      <c r="X30" s="103"/>
      <c r="Y30" s="103"/>
      <c r="Z30" s="103"/>
    </row>
    <row r="31" spans="1:26" x14ac:dyDescent="0.3">
      <c r="A31" s="104"/>
      <c r="B31" s="104"/>
      <c r="C31" s="104"/>
      <c r="D31" s="104"/>
      <c r="E31" s="104"/>
      <c r="F31" s="104"/>
      <c r="G31" s="104"/>
      <c r="H31" s="104"/>
      <c r="I31" s="104"/>
      <c r="J31" s="104"/>
      <c r="K31" s="104"/>
      <c r="L31" s="104" t="str">
        <f>'Materiality Assessment'!C33</f>
        <v>Stakeholder Engagement</v>
      </c>
      <c r="M31" s="104">
        <f>'Materiality Assessment'!L33</f>
        <v>3.71</v>
      </c>
      <c r="N31" s="104">
        <f>'Materiality Assessment'!O33</f>
        <v>3.25</v>
      </c>
      <c r="O31" s="103"/>
      <c r="P31" s="103"/>
      <c r="Q31" s="103"/>
      <c r="R31" s="103"/>
      <c r="S31" s="103"/>
      <c r="T31" s="103"/>
      <c r="U31" s="103"/>
      <c r="V31" s="103"/>
      <c r="W31" s="103"/>
      <c r="X31" s="103"/>
      <c r="Y31" s="103"/>
      <c r="Z31" s="103"/>
    </row>
    <row r="32" spans="1:26" x14ac:dyDescent="0.3">
      <c r="A32" s="104"/>
      <c r="B32" s="104"/>
      <c r="C32" s="104"/>
      <c r="D32" s="104"/>
      <c r="E32" s="104"/>
      <c r="F32" s="104"/>
      <c r="G32" s="104"/>
      <c r="H32" s="104"/>
      <c r="I32" s="104"/>
      <c r="J32" s="104"/>
      <c r="K32" s="104"/>
      <c r="L32" s="104" t="str">
        <f>'Materiality Assessment'!C34</f>
        <v>Regulatory Risk and Public Policy</v>
      </c>
      <c r="M32" s="104">
        <f>'Materiality Assessment'!L34</f>
        <v>4.71</v>
      </c>
      <c r="N32" s="104">
        <f>'Materiality Assessment'!O34</f>
        <v>4.25</v>
      </c>
      <c r="O32" s="103"/>
      <c r="P32" s="103"/>
      <c r="Q32" s="103"/>
      <c r="R32" s="103"/>
      <c r="S32" s="103"/>
      <c r="T32" s="103"/>
      <c r="U32" s="103"/>
      <c r="V32" s="103"/>
      <c r="W32" s="103"/>
      <c r="X32" s="103"/>
      <c r="Y32" s="103"/>
      <c r="Z32" s="103"/>
    </row>
    <row r="33" spans="1:26" x14ac:dyDescent="0.3">
      <c r="A33" s="104"/>
      <c r="B33" s="104"/>
      <c r="C33" s="104"/>
      <c r="D33" s="104"/>
      <c r="E33" s="104"/>
      <c r="F33" s="104"/>
      <c r="G33" s="104"/>
      <c r="H33" s="104"/>
      <c r="I33" s="104"/>
      <c r="J33" s="104"/>
      <c r="K33" s="104"/>
      <c r="L33" s="104"/>
      <c r="M33" s="104"/>
      <c r="N33" s="104"/>
      <c r="O33" s="103"/>
      <c r="P33" s="103"/>
      <c r="Q33" s="103"/>
      <c r="R33" s="103"/>
      <c r="S33" s="103"/>
      <c r="T33" s="103"/>
      <c r="U33" s="103"/>
      <c r="V33" s="103"/>
      <c r="W33" s="103"/>
      <c r="X33" s="103"/>
      <c r="Y33" s="103"/>
      <c r="Z33" s="103"/>
    </row>
    <row r="34" spans="1:26" x14ac:dyDescent="0.3">
      <c r="A34" s="104"/>
      <c r="B34" s="104"/>
      <c r="C34" s="104"/>
      <c r="D34" s="104"/>
      <c r="E34" s="104"/>
      <c r="F34" s="104"/>
      <c r="G34" s="104"/>
      <c r="H34" s="104"/>
      <c r="I34" s="104"/>
      <c r="J34" s="104"/>
      <c r="K34" s="104"/>
      <c r="L34" s="104"/>
      <c r="M34" s="104"/>
      <c r="N34" s="104"/>
      <c r="O34" s="103"/>
      <c r="P34" s="103"/>
      <c r="Q34" s="103"/>
      <c r="R34" s="103"/>
      <c r="S34" s="103"/>
      <c r="T34" s="103"/>
      <c r="U34" s="103"/>
      <c r="V34" s="103"/>
      <c r="W34" s="103"/>
      <c r="X34" s="103"/>
      <c r="Y34" s="103"/>
      <c r="Z34" s="103"/>
    </row>
    <row r="35" spans="1:26" x14ac:dyDescent="0.3">
      <c r="A35" s="104"/>
      <c r="B35" s="104"/>
      <c r="C35" s="104"/>
      <c r="D35" s="104"/>
      <c r="E35" s="104"/>
      <c r="F35" s="104"/>
      <c r="G35" s="104"/>
      <c r="H35" s="104"/>
      <c r="I35" s="104"/>
      <c r="J35" s="104"/>
      <c r="K35" s="104"/>
      <c r="L35" s="104"/>
      <c r="M35" s="104"/>
      <c r="N35" s="104"/>
      <c r="O35" s="103"/>
      <c r="P35" s="103"/>
      <c r="Q35" s="103"/>
      <c r="R35" s="103"/>
      <c r="S35" s="103"/>
      <c r="T35" s="103"/>
      <c r="U35" s="103"/>
      <c r="V35" s="103"/>
      <c r="W35" s="103"/>
      <c r="X35" s="103"/>
      <c r="Y35" s="103"/>
      <c r="Z35" s="103"/>
    </row>
    <row r="36" spans="1:26" x14ac:dyDescent="0.3">
      <c r="A36" s="104"/>
      <c r="B36" s="104"/>
      <c r="C36" s="104"/>
      <c r="D36" s="104"/>
      <c r="E36" s="104"/>
      <c r="F36" s="104"/>
      <c r="G36" s="104"/>
      <c r="H36" s="104"/>
      <c r="I36" s="104"/>
      <c r="J36" s="104"/>
      <c r="K36" s="104"/>
      <c r="L36" s="104"/>
      <c r="M36" s="104"/>
      <c r="N36" s="104"/>
      <c r="O36" s="103"/>
      <c r="P36" s="103"/>
      <c r="Q36" s="103"/>
      <c r="R36" s="103"/>
      <c r="S36" s="103"/>
      <c r="T36" s="103"/>
      <c r="U36" s="103"/>
      <c r="V36" s="103"/>
      <c r="W36" s="103"/>
      <c r="X36" s="103"/>
      <c r="Y36" s="103"/>
      <c r="Z36" s="103"/>
    </row>
    <row r="37" spans="1:26" x14ac:dyDescent="0.3">
      <c r="A37" s="104"/>
      <c r="B37" s="104"/>
      <c r="C37" s="104"/>
      <c r="D37" s="104"/>
      <c r="E37" s="104"/>
      <c r="F37" s="104"/>
      <c r="G37" s="104"/>
      <c r="H37" s="104"/>
      <c r="I37" s="104"/>
      <c r="J37" s="104"/>
      <c r="K37" s="104"/>
      <c r="L37" s="104"/>
      <c r="M37" s="104"/>
      <c r="N37" s="104"/>
      <c r="O37" s="103"/>
      <c r="P37" s="103"/>
      <c r="Q37" s="103"/>
      <c r="R37" s="103"/>
      <c r="S37" s="103"/>
      <c r="T37" s="103"/>
      <c r="U37" s="103"/>
      <c r="V37" s="103"/>
      <c r="W37" s="103"/>
      <c r="X37" s="103"/>
      <c r="Y37" s="103"/>
      <c r="Z37" s="103"/>
    </row>
    <row r="38" spans="1:26" x14ac:dyDescent="0.3">
      <c r="A38" s="104"/>
      <c r="B38" s="104"/>
      <c r="C38" s="104"/>
      <c r="D38" s="104"/>
      <c r="E38" s="104"/>
      <c r="F38" s="104"/>
      <c r="G38" s="104"/>
      <c r="H38" s="104"/>
      <c r="I38" s="104"/>
      <c r="J38" s="104"/>
      <c r="K38" s="104"/>
      <c r="L38" s="104"/>
      <c r="M38" s="104"/>
      <c r="N38" s="104"/>
      <c r="O38" s="103"/>
      <c r="P38" s="103"/>
      <c r="Q38" s="103"/>
      <c r="R38" s="103"/>
      <c r="S38" s="103"/>
      <c r="T38" s="103"/>
      <c r="U38" s="103"/>
      <c r="V38" s="103"/>
      <c r="W38" s="103"/>
      <c r="X38" s="103"/>
      <c r="Y38" s="103"/>
      <c r="Z38" s="103"/>
    </row>
    <row r="39" spans="1:26" x14ac:dyDescent="0.3">
      <c r="A39" s="104"/>
      <c r="B39" s="104"/>
      <c r="C39" s="104"/>
      <c r="D39" s="104"/>
      <c r="E39" s="104"/>
      <c r="F39" s="104"/>
      <c r="G39" s="104"/>
      <c r="H39" s="104"/>
      <c r="I39" s="104"/>
      <c r="J39" s="104"/>
      <c r="K39" s="104"/>
      <c r="L39" s="104"/>
      <c r="M39" s="104"/>
      <c r="N39" s="104"/>
      <c r="O39" s="103"/>
      <c r="P39" s="103"/>
      <c r="Q39" s="103"/>
      <c r="R39" s="103"/>
      <c r="S39" s="103"/>
      <c r="T39" s="103"/>
      <c r="U39" s="103"/>
      <c r="V39" s="103"/>
      <c r="W39" s="103"/>
      <c r="X39" s="103"/>
      <c r="Y39" s="103"/>
      <c r="Z39" s="103"/>
    </row>
    <row r="40" spans="1:26" x14ac:dyDescent="0.3">
      <c r="A40" s="104"/>
      <c r="B40" s="104"/>
      <c r="C40" s="104"/>
      <c r="D40" s="104"/>
      <c r="E40" s="104"/>
      <c r="F40" s="104"/>
      <c r="G40" s="104"/>
      <c r="H40" s="104"/>
      <c r="I40" s="104"/>
      <c r="J40" s="104"/>
      <c r="K40" s="104"/>
      <c r="L40" s="104"/>
      <c r="M40" s="104"/>
      <c r="N40" s="104"/>
      <c r="O40" s="103"/>
      <c r="P40" s="103"/>
      <c r="Q40" s="103"/>
      <c r="R40" s="103"/>
      <c r="S40" s="103"/>
      <c r="T40" s="103"/>
      <c r="U40" s="103"/>
      <c r="V40" s="103"/>
      <c r="W40" s="103"/>
      <c r="X40" s="103"/>
      <c r="Y40" s="103"/>
      <c r="Z40" s="103"/>
    </row>
    <row r="41" spans="1:26" x14ac:dyDescent="0.3">
      <c r="A41" s="103"/>
      <c r="B41" s="103"/>
      <c r="C41" s="103"/>
      <c r="D41" s="103"/>
      <c r="E41" s="103"/>
      <c r="F41" s="103"/>
      <c r="G41" s="103"/>
      <c r="H41" s="103"/>
      <c r="I41" s="103"/>
      <c r="J41" s="103"/>
      <c r="K41" s="103"/>
      <c r="L41" s="103"/>
      <c r="M41" s="103"/>
      <c r="N41" s="103"/>
      <c r="O41" s="103"/>
      <c r="P41" s="103"/>
      <c r="Q41" s="103"/>
      <c r="R41" s="103"/>
      <c r="S41" s="103"/>
      <c r="T41" s="103"/>
      <c r="U41" s="103"/>
      <c r="V41" s="103"/>
      <c r="W41" s="103"/>
      <c r="X41" s="103"/>
      <c r="Y41" s="103"/>
      <c r="Z41" s="103"/>
    </row>
    <row r="42" spans="1:26" x14ac:dyDescent="0.3">
      <c r="A42" s="103"/>
      <c r="B42" s="103"/>
      <c r="C42" s="103"/>
      <c r="D42" s="103"/>
      <c r="E42" s="103"/>
      <c r="F42" s="103"/>
      <c r="G42" s="103"/>
      <c r="H42" s="103"/>
      <c r="I42" s="103"/>
      <c r="J42" s="103"/>
      <c r="K42" s="103"/>
      <c r="L42" s="103"/>
      <c r="M42" s="103"/>
      <c r="N42" s="103"/>
      <c r="O42" s="103"/>
      <c r="P42" s="103"/>
      <c r="Q42" s="103"/>
      <c r="R42" s="103"/>
      <c r="S42" s="103"/>
      <c r="T42" s="103"/>
      <c r="U42" s="103"/>
      <c r="V42" s="103"/>
      <c r="W42" s="103"/>
      <c r="X42" s="103"/>
      <c r="Y42" s="103"/>
      <c r="Z42" s="103"/>
    </row>
    <row r="43" spans="1:26" x14ac:dyDescent="0.3">
      <c r="A43" s="103"/>
      <c r="B43" s="103"/>
      <c r="C43" s="103"/>
      <c r="D43" s="103"/>
      <c r="E43" s="103"/>
      <c r="F43" s="103"/>
      <c r="G43" s="103"/>
      <c r="H43" s="103"/>
      <c r="I43" s="103"/>
      <c r="J43" s="103"/>
      <c r="K43" s="103"/>
      <c r="L43" s="103"/>
      <c r="M43" s="103"/>
      <c r="N43" s="103"/>
      <c r="O43" s="103"/>
      <c r="P43" s="103"/>
      <c r="Q43" s="103"/>
      <c r="R43" s="103"/>
      <c r="S43" s="103"/>
      <c r="T43" s="103"/>
      <c r="U43" s="103"/>
      <c r="V43" s="103"/>
      <c r="W43" s="103"/>
      <c r="X43" s="103"/>
      <c r="Y43" s="103"/>
      <c r="Z43" s="103"/>
    </row>
    <row r="44" spans="1:26" x14ac:dyDescent="0.3">
      <c r="A44" s="103"/>
      <c r="B44" s="103"/>
      <c r="C44" s="103"/>
      <c r="D44" s="103"/>
      <c r="E44" s="103"/>
      <c r="F44" s="103"/>
      <c r="G44" s="103"/>
      <c r="H44" s="103"/>
      <c r="I44" s="103"/>
      <c r="J44" s="103"/>
      <c r="K44" s="103"/>
      <c r="L44" s="103"/>
      <c r="M44" s="103"/>
      <c r="N44" s="103"/>
      <c r="O44" s="103"/>
      <c r="P44" s="103"/>
      <c r="Q44" s="103"/>
      <c r="R44" s="103"/>
      <c r="S44" s="103"/>
      <c r="T44" s="103"/>
      <c r="U44" s="103"/>
      <c r="V44" s="103"/>
      <c r="W44" s="103"/>
      <c r="X44" s="103"/>
      <c r="Y44" s="103"/>
      <c r="Z44" s="103"/>
    </row>
    <row r="45" spans="1:26" x14ac:dyDescent="0.3">
      <c r="A45" s="103"/>
      <c r="B45" s="103"/>
      <c r="C45" s="103"/>
      <c r="D45" s="103"/>
      <c r="E45" s="103"/>
      <c r="F45" s="103"/>
      <c r="G45" s="103"/>
      <c r="H45" s="103"/>
      <c r="I45" s="103"/>
      <c r="J45" s="103"/>
      <c r="K45" s="103"/>
      <c r="L45" s="103"/>
      <c r="M45" s="103"/>
      <c r="N45" s="103"/>
      <c r="O45" s="103"/>
      <c r="P45" s="103"/>
      <c r="Q45" s="103"/>
      <c r="R45" s="103"/>
      <c r="S45" s="103"/>
      <c r="T45" s="103"/>
      <c r="U45" s="103"/>
      <c r="V45" s="103"/>
      <c r="W45" s="103"/>
      <c r="X45" s="103"/>
      <c r="Y45" s="103"/>
      <c r="Z45" s="103"/>
    </row>
    <row r="46" spans="1:26" x14ac:dyDescent="0.3">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row>
    <row r="47" spans="1:26" x14ac:dyDescent="0.3">
      <c r="A47" s="103"/>
      <c r="B47" s="103"/>
      <c r="C47" s="103"/>
      <c r="D47" s="103"/>
      <c r="E47" s="103"/>
      <c r="F47" s="103"/>
      <c r="G47" s="103"/>
      <c r="H47" s="103"/>
      <c r="I47" s="103"/>
      <c r="J47" s="103"/>
      <c r="K47" s="103"/>
      <c r="L47" s="103"/>
      <c r="M47" s="103"/>
      <c r="N47" s="103"/>
      <c r="O47" s="103"/>
      <c r="P47" s="103"/>
      <c r="Q47" s="103"/>
      <c r="R47" s="103"/>
      <c r="S47" s="103"/>
      <c r="T47" s="103"/>
      <c r="U47" s="103"/>
      <c r="V47" s="103"/>
      <c r="W47" s="103"/>
      <c r="X47" s="103"/>
      <c r="Y47" s="103"/>
      <c r="Z47" s="103"/>
    </row>
    <row r="48" spans="1:26" x14ac:dyDescent="0.3">
      <c r="A48" s="103"/>
      <c r="B48" s="103"/>
      <c r="C48" s="103"/>
      <c r="D48" s="103"/>
      <c r="E48" s="103"/>
      <c r="F48" s="103"/>
      <c r="G48" s="103"/>
      <c r="H48" s="103"/>
      <c r="I48" s="103"/>
      <c r="J48" s="103"/>
      <c r="K48" s="103"/>
      <c r="L48" s="103"/>
      <c r="M48" s="103"/>
      <c r="N48" s="103"/>
      <c r="O48" s="103"/>
      <c r="P48" s="103"/>
      <c r="Q48" s="103"/>
      <c r="R48" s="103"/>
      <c r="S48" s="103"/>
      <c r="T48" s="103"/>
      <c r="U48" s="103"/>
      <c r="V48" s="103"/>
      <c r="W48" s="103"/>
      <c r="X48" s="103"/>
      <c r="Y48" s="103"/>
      <c r="Z48" s="103"/>
    </row>
    <row r="49" spans="1:26" x14ac:dyDescent="0.3">
      <c r="A49" s="103"/>
      <c r="B49" s="103"/>
      <c r="C49" s="103"/>
      <c r="D49" s="103"/>
      <c r="E49" s="103"/>
      <c r="F49" s="103"/>
      <c r="G49" s="103"/>
      <c r="H49" s="103"/>
      <c r="I49" s="103"/>
      <c r="J49" s="103"/>
      <c r="K49" s="103"/>
      <c r="L49" s="103"/>
      <c r="M49" s="103"/>
      <c r="N49" s="103"/>
      <c r="O49" s="103"/>
      <c r="P49" s="103"/>
      <c r="Q49" s="103"/>
      <c r="R49" s="103"/>
      <c r="S49" s="103"/>
      <c r="T49" s="103"/>
      <c r="U49" s="103"/>
      <c r="V49" s="103"/>
      <c r="W49" s="103"/>
      <c r="X49" s="103"/>
      <c r="Y49" s="103"/>
      <c r="Z49" s="103"/>
    </row>
    <row r="50" spans="1:26" x14ac:dyDescent="0.3">
      <c r="A50" s="103"/>
      <c r="B50" s="103"/>
      <c r="C50" s="103"/>
      <c r="D50" s="103"/>
      <c r="E50" s="103"/>
      <c r="F50" s="103"/>
      <c r="G50" s="103"/>
      <c r="H50" s="103"/>
      <c r="I50" s="103"/>
      <c r="J50" s="103"/>
      <c r="K50" s="103"/>
      <c r="L50" s="103"/>
      <c r="M50" s="103"/>
      <c r="N50" s="103"/>
      <c r="O50" s="103"/>
      <c r="P50" s="103"/>
      <c r="Q50" s="103"/>
      <c r="R50" s="103"/>
      <c r="S50" s="103"/>
      <c r="T50" s="103"/>
      <c r="U50" s="103"/>
      <c r="V50" s="103"/>
      <c r="W50" s="103"/>
      <c r="X50" s="103"/>
      <c r="Y50" s="103"/>
      <c r="Z50" s="103"/>
    </row>
    <row r="51" spans="1:26" x14ac:dyDescent="0.3">
      <c r="A51" s="103"/>
      <c r="B51" s="103"/>
      <c r="C51" s="103"/>
      <c r="D51" s="103"/>
      <c r="E51" s="103"/>
      <c r="F51" s="103"/>
      <c r="G51" s="103"/>
      <c r="H51" s="103"/>
      <c r="I51" s="103"/>
      <c r="J51" s="103"/>
      <c r="K51" s="103"/>
      <c r="L51" s="103"/>
      <c r="M51" s="103"/>
      <c r="N51" s="103"/>
      <c r="O51" s="103"/>
      <c r="P51" s="103"/>
      <c r="Q51" s="103"/>
      <c r="R51" s="103"/>
      <c r="S51" s="103"/>
      <c r="T51" s="103"/>
      <c r="U51" s="103"/>
      <c r="V51" s="103"/>
      <c r="W51" s="103"/>
      <c r="X51" s="103"/>
      <c r="Y51" s="103"/>
      <c r="Z51" s="103"/>
    </row>
    <row r="52" spans="1:26" x14ac:dyDescent="0.3">
      <c r="A52" s="103"/>
      <c r="B52" s="103"/>
      <c r="C52" s="103"/>
      <c r="D52" s="103"/>
      <c r="E52" s="103"/>
      <c r="F52" s="103"/>
      <c r="G52" s="103"/>
      <c r="H52" s="103"/>
      <c r="I52" s="103"/>
      <c r="J52" s="103"/>
      <c r="K52" s="103"/>
      <c r="L52" s="103"/>
      <c r="M52" s="103"/>
      <c r="N52" s="103"/>
      <c r="O52" s="103"/>
      <c r="P52" s="103"/>
      <c r="Q52" s="103"/>
      <c r="R52" s="103"/>
      <c r="S52" s="103"/>
      <c r="T52" s="103"/>
      <c r="U52" s="103"/>
      <c r="V52" s="103"/>
      <c r="W52" s="103"/>
      <c r="X52" s="103"/>
      <c r="Y52" s="103"/>
      <c r="Z52" s="103"/>
    </row>
    <row r="53" spans="1:26" x14ac:dyDescent="0.3">
      <c r="A53" s="103"/>
      <c r="B53" s="103"/>
      <c r="C53" s="103"/>
      <c r="D53" s="103"/>
      <c r="E53" s="103"/>
      <c r="F53" s="103"/>
      <c r="G53" s="103"/>
      <c r="H53" s="103"/>
      <c r="I53" s="103"/>
      <c r="J53" s="103"/>
      <c r="K53" s="103"/>
      <c r="L53" s="103"/>
      <c r="M53" s="103"/>
      <c r="N53" s="103"/>
      <c r="O53" s="103"/>
      <c r="P53" s="103"/>
      <c r="Q53" s="103"/>
      <c r="R53" s="103"/>
      <c r="S53" s="103"/>
      <c r="T53" s="103"/>
      <c r="U53" s="103"/>
      <c r="V53" s="103"/>
      <c r="W53" s="103"/>
      <c r="X53" s="103"/>
      <c r="Y53" s="103"/>
      <c r="Z53" s="103"/>
    </row>
    <row r="54" spans="1:26" x14ac:dyDescent="0.3">
      <c r="A54" s="103"/>
      <c r="B54" s="103"/>
      <c r="C54" s="103"/>
      <c r="D54" s="103"/>
      <c r="E54" s="103"/>
      <c r="F54" s="103"/>
      <c r="G54" s="103"/>
      <c r="H54" s="103"/>
      <c r="I54" s="103"/>
      <c r="J54" s="103"/>
      <c r="K54" s="103"/>
      <c r="L54" s="103"/>
      <c r="M54" s="103"/>
      <c r="N54" s="103"/>
      <c r="O54" s="103"/>
      <c r="P54" s="103"/>
      <c r="Q54" s="103"/>
      <c r="R54" s="103"/>
      <c r="S54" s="103"/>
      <c r="T54" s="103"/>
      <c r="U54" s="103"/>
      <c r="V54" s="103"/>
      <c r="W54" s="103"/>
      <c r="X54" s="103"/>
      <c r="Y54" s="103"/>
      <c r="Z54" s="103"/>
    </row>
    <row r="55" spans="1:26" x14ac:dyDescent="0.3">
      <c r="A55" s="103"/>
      <c r="B55" s="103"/>
      <c r="C55" s="103"/>
      <c r="D55" s="103"/>
      <c r="E55" s="103"/>
      <c r="F55" s="103"/>
      <c r="G55" s="103"/>
      <c r="H55" s="103"/>
      <c r="I55" s="103"/>
      <c r="J55" s="103"/>
      <c r="K55" s="103"/>
      <c r="L55" s="103"/>
      <c r="M55" s="103"/>
      <c r="N55" s="103"/>
      <c r="O55" s="103"/>
      <c r="P55" s="103"/>
      <c r="Q55" s="103"/>
      <c r="R55" s="103"/>
      <c r="S55" s="103"/>
      <c r="T55" s="103"/>
      <c r="U55" s="103"/>
      <c r="V55" s="103"/>
      <c r="W55" s="103"/>
      <c r="X55" s="103"/>
      <c r="Y55" s="103"/>
      <c r="Z55" s="103"/>
    </row>
    <row r="56" spans="1:26" x14ac:dyDescent="0.3">
      <c r="A56" s="103"/>
      <c r="B56" s="103"/>
      <c r="C56" s="103"/>
      <c r="D56" s="103"/>
      <c r="E56" s="103"/>
      <c r="F56" s="103"/>
      <c r="G56" s="103"/>
      <c r="H56" s="103"/>
      <c r="I56" s="103"/>
      <c r="J56" s="103"/>
      <c r="K56" s="103"/>
      <c r="L56" s="103"/>
      <c r="M56" s="103"/>
      <c r="N56" s="103"/>
      <c r="O56" s="103"/>
      <c r="P56" s="103"/>
      <c r="Q56" s="103"/>
      <c r="R56" s="103"/>
      <c r="S56" s="103"/>
      <c r="T56" s="103"/>
      <c r="U56" s="103"/>
      <c r="V56" s="103"/>
      <c r="W56" s="103"/>
      <c r="X56" s="103"/>
      <c r="Y56" s="103"/>
      <c r="Z56" s="103"/>
    </row>
    <row r="57" spans="1:26" x14ac:dyDescent="0.3">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row>
    <row r="58" spans="1:26" x14ac:dyDescent="0.3">
      <c r="A58" s="103"/>
      <c r="B58" s="103"/>
      <c r="C58" s="103"/>
      <c r="D58" s="103"/>
      <c r="E58" s="103"/>
      <c r="F58" s="103"/>
      <c r="G58" s="103"/>
      <c r="H58" s="103"/>
      <c r="I58" s="103"/>
      <c r="J58" s="103"/>
      <c r="K58" s="103"/>
      <c r="L58" s="103"/>
      <c r="M58" s="103"/>
      <c r="N58" s="103"/>
      <c r="O58" s="103"/>
      <c r="P58" s="103"/>
      <c r="Q58" s="103"/>
      <c r="R58" s="103"/>
      <c r="S58" s="103"/>
      <c r="T58" s="103"/>
      <c r="U58" s="103"/>
      <c r="V58" s="103"/>
      <c r="W58" s="103"/>
      <c r="X58" s="103"/>
      <c r="Y58" s="103"/>
      <c r="Z58" s="103"/>
    </row>
    <row r="59" spans="1:26" x14ac:dyDescent="0.3">
      <c r="A59" s="103"/>
      <c r="B59" s="103"/>
      <c r="C59" s="103"/>
      <c r="D59" s="103"/>
      <c r="E59" s="103"/>
      <c r="F59" s="103"/>
      <c r="G59" s="103"/>
      <c r="H59" s="103"/>
      <c r="I59" s="103"/>
      <c r="J59" s="103"/>
      <c r="K59" s="103"/>
      <c r="L59" s="103"/>
      <c r="M59" s="103"/>
      <c r="N59" s="103"/>
      <c r="O59" s="103"/>
      <c r="P59" s="103"/>
      <c r="Q59" s="103"/>
      <c r="R59" s="103"/>
      <c r="S59" s="103"/>
      <c r="T59" s="103"/>
      <c r="U59" s="103"/>
      <c r="V59" s="103"/>
      <c r="W59" s="103"/>
      <c r="X59" s="103"/>
      <c r="Y59" s="103"/>
      <c r="Z59" s="103"/>
    </row>
    <row r="60" spans="1:26" x14ac:dyDescent="0.3">
      <c r="A60" s="103"/>
      <c r="B60" s="103"/>
      <c r="C60" s="103"/>
      <c r="D60" s="103"/>
      <c r="E60" s="103"/>
      <c r="F60" s="103"/>
      <c r="G60" s="103"/>
      <c r="H60" s="103"/>
      <c r="I60" s="103"/>
      <c r="J60" s="103"/>
      <c r="K60" s="103"/>
      <c r="L60" s="103"/>
      <c r="M60" s="103"/>
      <c r="N60" s="103"/>
      <c r="O60" s="103"/>
      <c r="P60" s="103"/>
      <c r="Q60" s="103"/>
      <c r="R60" s="103"/>
      <c r="S60" s="103"/>
      <c r="T60" s="103"/>
      <c r="U60" s="103"/>
      <c r="V60" s="103"/>
      <c r="W60" s="103"/>
      <c r="X60" s="103"/>
      <c r="Y60" s="103"/>
      <c r="Z60" s="103"/>
    </row>
    <row r="61" spans="1:26" x14ac:dyDescent="0.3">
      <c r="A61" s="103"/>
      <c r="B61" s="103"/>
      <c r="C61" s="103"/>
      <c r="D61" s="103"/>
      <c r="E61" s="103"/>
      <c r="F61" s="103"/>
      <c r="G61" s="103"/>
      <c r="H61" s="103"/>
      <c r="I61" s="103"/>
      <c r="J61" s="103"/>
      <c r="K61" s="103"/>
      <c r="L61" s="103"/>
      <c r="M61" s="103"/>
      <c r="N61" s="103"/>
      <c r="O61" s="103"/>
      <c r="P61" s="103"/>
      <c r="Q61" s="103"/>
      <c r="R61" s="103"/>
      <c r="S61" s="103"/>
      <c r="T61" s="103"/>
      <c r="U61" s="103"/>
      <c r="V61" s="103"/>
      <c r="W61" s="103"/>
      <c r="X61" s="103"/>
      <c r="Y61" s="103"/>
      <c r="Z61" s="103"/>
    </row>
    <row r="62" spans="1:26" x14ac:dyDescent="0.3">
      <c r="A62" s="103"/>
      <c r="B62" s="103"/>
      <c r="C62" s="103"/>
      <c r="D62" s="103"/>
      <c r="E62" s="103"/>
      <c r="F62" s="103"/>
      <c r="G62" s="103"/>
      <c r="H62" s="103"/>
      <c r="I62" s="103"/>
      <c r="J62" s="103"/>
      <c r="K62" s="103"/>
      <c r="L62" s="103"/>
      <c r="M62" s="103"/>
      <c r="N62" s="103"/>
      <c r="O62" s="103"/>
      <c r="P62" s="103"/>
      <c r="Q62" s="103"/>
      <c r="R62" s="103"/>
      <c r="S62" s="103"/>
      <c r="T62" s="103"/>
      <c r="U62" s="103"/>
      <c r="V62" s="103"/>
      <c r="W62" s="103"/>
      <c r="X62" s="103"/>
      <c r="Y62" s="103"/>
      <c r="Z62" s="103"/>
    </row>
    <row r="63" spans="1:26" x14ac:dyDescent="0.3">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row>
    <row r="64" spans="1:26" x14ac:dyDescent="0.3">
      <c r="A64" s="103"/>
      <c r="B64" s="103"/>
      <c r="C64" s="103"/>
      <c r="D64" s="103"/>
      <c r="E64" s="103"/>
      <c r="F64" s="103"/>
      <c r="G64" s="103"/>
      <c r="H64" s="103"/>
      <c r="I64" s="103"/>
      <c r="J64" s="103"/>
      <c r="K64" s="103"/>
      <c r="L64" s="103"/>
      <c r="M64" s="103"/>
      <c r="N64" s="103"/>
      <c r="O64" s="103"/>
      <c r="P64" s="103"/>
      <c r="Q64" s="103"/>
      <c r="R64" s="103"/>
      <c r="S64" s="103"/>
      <c r="T64" s="103"/>
      <c r="U64" s="103"/>
      <c r="V64" s="103"/>
      <c r="W64" s="103"/>
      <c r="X64" s="103"/>
      <c r="Y64" s="103"/>
      <c r="Z64" s="103"/>
    </row>
    <row r="65" spans="1:26" x14ac:dyDescent="0.3">
      <c r="A65" s="103"/>
      <c r="B65" s="103"/>
      <c r="C65" s="103"/>
      <c r="D65" s="103"/>
      <c r="E65" s="103"/>
      <c r="F65" s="103"/>
      <c r="G65" s="103"/>
      <c r="H65" s="103"/>
      <c r="I65" s="103"/>
      <c r="J65" s="103"/>
      <c r="K65" s="103"/>
      <c r="L65" s="103"/>
      <c r="M65" s="103"/>
      <c r="N65" s="103"/>
      <c r="O65" s="103"/>
      <c r="P65" s="103"/>
      <c r="Q65" s="103"/>
      <c r="R65" s="103"/>
      <c r="S65" s="103"/>
      <c r="T65" s="103"/>
      <c r="U65" s="103"/>
      <c r="V65" s="103"/>
      <c r="W65" s="103"/>
      <c r="X65" s="103"/>
      <c r="Y65" s="103"/>
      <c r="Z65" s="103"/>
    </row>
    <row r="66" spans="1:26" x14ac:dyDescent="0.3">
      <c r="A66" s="103"/>
      <c r="B66" s="103"/>
      <c r="C66" s="103"/>
      <c r="D66" s="103"/>
      <c r="E66" s="103"/>
      <c r="F66" s="103"/>
      <c r="G66" s="103"/>
      <c r="H66" s="103"/>
      <c r="I66" s="103"/>
      <c r="J66" s="103"/>
      <c r="K66" s="103"/>
      <c r="L66" s="103"/>
      <c r="M66" s="103"/>
      <c r="N66" s="103"/>
      <c r="O66" s="103"/>
      <c r="P66" s="103"/>
      <c r="Q66" s="103"/>
      <c r="R66" s="103"/>
      <c r="S66" s="103"/>
      <c r="T66" s="103"/>
      <c r="U66" s="103"/>
      <c r="V66" s="103"/>
      <c r="W66" s="103"/>
      <c r="X66" s="103"/>
      <c r="Y66" s="103"/>
      <c r="Z66" s="103"/>
    </row>
    <row r="67" spans="1:26" x14ac:dyDescent="0.3">
      <c r="A67" s="103"/>
      <c r="B67" s="103"/>
      <c r="C67" s="103"/>
      <c r="D67" s="103"/>
      <c r="E67" s="103"/>
      <c r="F67" s="103"/>
      <c r="G67" s="103"/>
      <c r="H67" s="103"/>
      <c r="I67" s="103"/>
      <c r="J67" s="103"/>
      <c r="K67" s="103"/>
      <c r="L67" s="103"/>
      <c r="M67" s="103"/>
      <c r="N67" s="103"/>
      <c r="O67" s="103"/>
      <c r="P67" s="103"/>
      <c r="Q67" s="103"/>
      <c r="R67" s="103"/>
      <c r="S67" s="103"/>
      <c r="T67" s="103"/>
      <c r="U67" s="103"/>
      <c r="V67" s="103"/>
      <c r="W67" s="103"/>
      <c r="X67" s="103"/>
      <c r="Y67" s="103"/>
      <c r="Z67" s="103"/>
    </row>
    <row r="68" spans="1:26" x14ac:dyDescent="0.3">
      <c r="A68" s="103"/>
      <c r="B68" s="103"/>
      <c r="C68" s="103"/>
      <c r="D68" s="103"/>
      <c r="E68" s="103"/>
      <c r="F68" s="103"/>
      <c r="G68" s="103"/>
      <c r="H68" s="103"/>
      <c r="I68" s="103"/>
      <c r="J68" s="103"/>
      <c r="K68" s="103"/>
      <c r="L68" s="103"/>
      <c r="M68" s="103"/>
      <c r="N68" s="103"/>
      <c r="O68" s="103"/>
      <c r="P68" s="103"/>
      <c r="Q68" s="103"/>
      <c r="R68" s="103"/>
      <c r="S68" s="103"/>
      <c r="T68" s="103"/>
      <c r="U68" s="103"/>
      <c r="V68" s="103"/>
      <c r="W68" s="103"/>
      <c r="X68" s="103"/>
      <c r="Y68" s="103"/>
      <c r="Z68" s="103"/>
    </row>
    <row r="69" spans="1:26" x14ac:dyDescent="0.3">
      <c r="A69" s="103"/>
      <c r="B69" s="103"/>
      <c r="C69" s="103"/>
      <c r="D69" s="103"/>
      <c r="E69" s="103"/>
      <c r="F69" s="103"/>
      <c r="G69" s="103"/>
      <c r="H69" s="103"/>
      <c r="I69" s="103"/>
      <c r="J69" s="103"/>
      <c r="K69" s="103"/>
      <c r="L69" s="103"/>
      <c r="M69" s="103"/>
      <c r="N69" s="103"/>
      <c r="O69" s="103"/>
      <c r="P69" s="103"/>
      <c r="Q69" s="103"/>
      <c r="R69" s="103"/>
      <c r="S69" s="103"/>
      <c r="T69" s="103"/>
      <c r="U69" s="103"/>
      <c r="V69" s="103"/>
      <c r="W69" s="103"/>
      <c r="X69" s="103"/>
      <c r="Y69" s="103"/>
      <c r="Z69" s="103"/>
    </row>
    <row r="70" spans="1:26" x14ac:dyDescent="0.3">
      <c r="A70" s="103"/>
      <c r="B70" s="103"/>
      <c r="C70" s="103"/>
      <c r="D70" s="103"/>
      <c r="E70" s="103"/>
      <c r="F70" s="103"/>
      <c r="G70" s="103"/>
      <c r="H70" s="103"/>
      <c r="I70" s="103"/>
      <c r="J70" s="103"/>
      <c r="K70" s="103"/>
      <c r="L70" s="103"/>
      <c r="M70" s="103"/>
      <c r="N70" s="103"/>
      <c r="O70" s="103"/>
      <c r="P70" s="103"/>
      <c r="Q70" s="103"/>
      <c r="R70" s="103"/>
      <c r="S70" s="103"/>
      <c r="T70" s="103"/>
      <c r="U70" s="103"/>
      <c r="V70" s="103"/>
      <c r="W70" s="103"/>
      <c r="X70" s="103"/>
      <c r="Y70" s="103"/>
      <c r="Z70" s="103"/>
    </row>
    <row r="71" spans="1:26" x14ac:dyDescent="0.3">
      <c r="A71" s="103"/>
      <c r="B71" s="103"/>
      <c r="C71" s="103"/>
      <c r="D71" s="103"/>
      <c r="E71" s="103"/>
      <c r="F71" s="103"/>
      <c r="G71" s="103"/>
      <c r="H71" s="103"/>
      <c r="I71" s="103"/>
      <c r="J71" s="103"/>
      <c r="K71" s="103"/>
      <c r="L71" s="103"/>
      <c r="M71" s="103"/>
      <c r="N71" s="103"/>
      <c r="O71" s="103"/>
      <c r="P71" s="103"/>
      <c r="Q71" s="103"/>
      <c r="R71" s="103"/>
      <c r="S71" s="103"/>
      <c r="T71" s="103"/>
      <c r="U71" s="103"/>
      <c r="V71" s="103"/>
      <c r="W71" s="103"/>
      <c r="X71" s="103"/>
      <c r="Y71" s="103"/>
      <c r="Z71" s="103"/>
    </row>
    <row r="72" spans="1:26" x14ac:dyDescent="0.3">
      <c r="A72" s="103"/>
      <c r="B72" s="103"/>
      <c r="C72" s="103"/>
      <c r="D72" s="103"/>
      <c r="E72" s="103"/>
      <c r="F72" s="103"/>
      <c r="G72" s="103"/>
      <c r="H72" s="103"/>
      <c r="I72" s="103"/>
      <c r="J72" s="103"/>
      <c r="K72" s="103"/>
      <c r="L72" s="103"/>
      <c r="M72" s="103"/>
      <c r="N72" s="103"/>
      <c r="O72" s="103"/>
      <c r="P72" s="103"/>
      <c r="Q72" s="103"/>
      <c r="R72" s="103"/>
      <c r="S72" s="103"/>
      <c r="T72" s="103"/>
      <c r="U72" s="103"/>
      <c r="V72" s="103"/>
      <c r="W72" s="103"/>
      <c r="X72" s="103"/>
      <c r="Y72" s="103"/>
      <c r="Z72" s="103"/>
    </row>
    <row r="73" spans="1:26" x14ac:dyDescent="0.3">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row>
    <row r="74" spans="1:26" x14ac:dyDescent="0.3">
      <c r="A74" s="103"/>
      <c r="B74" s="103"/>
      <c r="C74" s="103"/>
      <c r="D74" s="103"/>
      <c r="E74" s="103"/>
      <c r="F74" s="103"/>
      <c r="G74" s="103"/>
      <c r="H74" s="103"/>
      <c r="I74" s="103"/>
      <c r="J74" s="103"/>
      <c r="K74" s="103"/>
      <c r="L74" s="103"/>
      <c r="M74" s="103"/>
      <c r="N74" s="103"/>
      <c r="O74" s="103"/>
      <c r="P74" s="103"/>
      <c r="Q74" s="103"/>
      <c r="R74" s="103"/>
      <c r="S74" s="103"/>
      <c r="T74" s="103"/>
      <c r="U74" s="103"/>
      <c r="V74" s="103"/>
      <c r="W74" s="103"/>
      <c r="X74" s="103"/>
      <c r="Y74" s="103"/>
      <c r="Z74" s="103"/>
    </row>
    <row r="75" spans="1:26" x14ac:dyDescent="0.3">
      <c r="A75" s="103"/>
      <c r="B75" s="103"/>
      <c r="C75" s="103"/>
      <c r="D75" s="103"/>
      <c r="E75" s="103"/>
      <c r="F75" s="103"/>
      <c r="G75" s="103"/>
      <c r="H75" s="103"/>
      <c r="I75" s="103"/>
      <c r="J75" s="103"/>
      <c r="K75" s="103"/>
      <c r="L75" s="103"/>
      <c r="M75" s="103"/>
      <c r="N75" s="103"/>
      <c r="O75" s="103"/>
      <c r="P75" s="103"/>
      <c r="Q75" s="103"/>
      <c r="R75" s="103"/>
      <c r="S75" s="103"/>
      <c r="T75" s="103"/>
      <c r="U75" s="103"/>
      <c r="V75" s="103"/>
      <c r="W75" s="103"/>
      <c r="X75" s="103"/>
      <c r="Y75" s="103"/>
      <c r="Z75" s="103"/>
    </row>
    <row r="76" spans="1:26" x14ac:dyDescent="0.3">
      <c r="A76" s="103"/>
      <c r="B76" s="103"/>
      <c r="C76" s="103"/>
      <c r="D76" s="103"/>
      <c r="E76" s="103"/>
      <c r="F76" s="103"/>
      <c r="G76" s="103"/>
      <c r="H76" s="103"/>
      <c r="I76" s="103"/>
      <c r="J76" s="103"/>
      <c r="K76" s="103"/>
      <c r="L76" s="103"/>
      <c r="M76" s="103"/>
      <c r="N76" s="103"/>
      <c r="O76" s="103"/>
      <c r="P76" s="103"/>
      <c r="Q76" s="103"/>
      <c r="R76" s="103"/>
      <c r="S76" s="103"/>
      <c r="T76" s="103"/>
      <c r="U76" s="103"/>
      <c r="V76" s="103"/>
      <c r="W76" s="103"/>
      <c r="X76" s="103"/>
      <c r="Y76" s="103"/>
      <c r="Z76" s="103"/>
    </row>
    <row r="77" spans="1:26" x14ac:dyDescent="0.3">
      <c r="A77" s="103"/>
      <c r="B77" s="103"/>
      <c r="C77" s="103"/>
      <c r="D77" s="103"/>
      <c r="E77" s="103"/>
      <c r="F77" s="103"/>
      <c r="G77" s="103"/>
      <c r="H77" s="103"/>
      <c r="I77" s="103"/>
      <c r="J77" s="103"/>
      <c r="K77" s="103"/>
      <c r="L77" s="103"/>
      <c r="M77" s="103"/>
      <c r="N77" s="103"/>
      <c r="O77" s="103"/>
      <c r="P77" s="103"/>
      <c r="Q77" s="103"/>
      <c r="R77" s="103"/>
      <c r="S77" s="103"/>
      <c r="T77" s="103"/>
      <c r="U77" s="103"/>
      <c r="V77" s="103"/>
      <c r="W77" s="103"/>
      <c r="X77" s="103"/>
      <c r="Y77" s="103"/>
      <c r="Z77" s="103"/>
    </row>
    <row r="78" spans="1:26" x14ac:dyDescent="0.3">
      <c r="A78" s="103"/>
      <c r="B78" s="103"/>
      <c r="C78" s="103"/>
      <c r="D78" s="103"/>
      <c r="E78" s="103"/>
      <c r="F78" s="103"/>
      <c r="G78" s="103"/>
      <c r="H78" s="103"/>
      <c r="I78" s="103"/>
      <c r="J78" s="103"/>
      <c r="K78" s="103"/>
      <c r="L78" s="103"/>
      <c r="M78" s="103"/>
      <c r="N78" s="103"/>
      <c r="O78" s="103"/>
      <c r="P78" s="103"/>
      <c r="Q78" s="103"/>
      <c r="R78" s="103"/>
      <c r="S78" s="103"/>
      <c r="T78" s="103"/>
      <c r="U78" s="103"/>
      <c r="V78" s="103"/>
      <c r="W78" s="103"/>
      <c r="X78" s="103"/>
      <c r="Y78" s="103"/>
      <c r="Z78" s="103"/>
    </row>
    <row r="79" spans="1:26" x14ac:dyDescent="0.3">
      <c r="A79" s="103"/>
      <c r="B79" s="103"/>
      <c r="C79" s="103"/>
      <c r="D79" s="103"/>
      <c r="E79" s="103"/>
      <c r="F79" s="103"/>
      <c r="G79" s="103"/>
      <c r="H79" s="103"/>
      <c r="I79" s="103"/>
      <c r="J79" s="103"/>
      <c r="K79" s="103"/>
      <c r="L79" s="103"/>
      <c r="M79" s="103"/>
      <c r="N79" s="103"/>
      <c r="O79" s="103"/>
      <c r="P79" s="103"/>
      <c r="Q79" s="103"/>
      <c r="R79" s="103"/>
      <c r="S79" s="103"/>
      <c r="T79" s="103"/>
      <c r="U79" s="103"/>
      <c r="V79" s="103"/>
      <c r="W79" s="103"/>
      <c r="X79" s="103"/>
      <c r="Y79" s="103"/>
      <c r="Z79" s="103"/>
    </row>
    <row r="80" spans="1:26" x14ac:dyDescent="0.3">
      <c r="A80" s="103"/>
      <c r="B80" s="103"/>
      <c r="C80" s="103"/>
      <c r="D80" s="103"/>
      <c r="E80" s="103"/>
      <c r="F80" s="103"/>
      <c r="G80" s="103"/>
      <c r="H80" s="103"/>
      <c r="I80" s="103"/>
      <c r="J80" s="103"/>
      <c r="K80" s="103"/>
      <c r="L80" s="103"/>
      <c r="M80" s="103"/>
      <c r="N80" s="103"/>
      <c r="O80" s="103"/>
      <c r="P80" s="103"/>
      <c r="Q80" s="103"/>
      <c r="R80" s="103"/>
      <c r="S80" s="103"/>
      <c r="T80" s="103"/>
      <c r="U80" s="103"/>
      <c r="V80" s="103"/>
      <c r="W80" s="103"/>
      <c r="X80" s="103"/>
      <c r="Y80" s="103"/>
      <c r="Z80" s="103"/>
    </row>
    <row r="81" spans="1:26" x14ac:dyDescent="0.3">
      <c r="A81" s="103"/>
      <c r="B81" s="103"/>
      <c r="C81" s="103"/>
      <c r="D81" s="103"/>
      <c r="E81" s="103"/>
      <c r="F81" s="103"/>
      <c r="G81" s="103"/>
      <c r="H81" s="103"/>
      <c r="I81" s="103"/>
      <c r="J81" s="103"/>
      <c r="K81" s="103"/>
      <c r="L81" s="103"/>
      <c r="M81" s="103"/>
      <c r="N81" s="103"/>
      <c r="O81" s="103"/>
      <c r="P81" s="103"/>
      <c r="Q81" s="103"/>
      <c r="R81" s="103"/>
      <c r="S81" s="103"/>
      <c r="T81" s="103"/>
      <c r="U81" s="103"/>
      <c r="V81" s="103"/>
      <c r="W81" s="103"/>
      <c r="X81" s="103"/>
      <c r="Y81" s="103"/>
      <c r="Z81" s="103"/>
    </row>
    <row r="82" spans="1:26" x14ac:dyDescent="0.3">
      <c r="A82" s="103"/>
      <c r="B82" s="103"/>
      <c r="C82" s="103"/>
      <c r="D82" s="103"/>
      <c r="E82" s="103"/>
      <c r="F82" s="103"/>
      <c r="G82" s="103"/>
      <c r="H82" s="103"/>
      <c r="I82" s="103"/>
      <c r="J82" s="103"/>
      <c r="K82" s="103"/>
      <c r="L82" s="103"/>
      <c r="M82" s="103"/>
      <c r="N82" s="103"/>
      <c r="O82" s="103"/>
      <c r="P82" s="103"/>
      <c r="Q82" s="103"/>
      <c r="R82" s="103"/>
      <c r="S82" s="103"/>
      <c r="T82" s="103"/>
      <c r="U82" s="103"/>
      <c r="V82" s="103"/>
      <c r="W82" s="103"/>
      <c r="X82" s="103"/>
      <c r="Y82" s="103"/>
      <c r="Z82" s="103"/>
    </row>
    <row r="83" spans="1:26" x14ac:dyDescent="0.3">
      <c r="A83" s="103"/>
      <c r="B83" s="103"/>
      <c r="C83" s="103"/>
      <c r="D83" s="103"/>
      <c r="E83" s="103"/>
      <c r="F83" s="103"/>
      <c r="G83" s="103"/>
      <c r="H83" s="103"/>
      <c r="I83" s="103"/>
      <c r="J83" s="103"/>
      <c r="K83" s="103"/>
      <c r="L83" s="103"/>
      <c r="M83" s="103"/>
      <c r="N83" s="103"/>
      <c r="O83" s="103"/>
      <c r="P83" s="103"/>
      <c r="Q83" s="103"/>
      <c r="R83" s="103"/>
      <c r="S83" s="103"/>
      <c r="T83" s="103"/>
      <c r="U83" s="103"/>
      <c r="V83" s="103"/>
      <c r="W83" s="103"/>
      <c r="X83" s="103"/>
      <c r="Y83" s="103"/>
      <c r="Z83" s="103"/>
    </row>
    <row r="84" spans="1:26" x14ac:dyDescent="0.3">
      <c r="A84" s="103"/>
      <c r="B84" s="103"/>
      <c r="C84" s="103"/>
      <c r="D84" s="103"/>
      <c r="E84" s="103"/>
      <c r="F84" s="103"/>
      <c r="G84" s="103"/>
      <c r="H84" s="103"/>
      <c r="I84" s="103"/>
      <c r="J84" s="103"/>
      <c r="K84" s="103"/>
      <c r="L84" s="103"/>
      <c r="M84" s="103"/>
      <c r="N84" s="103"/>
      <c r="O84" s="103"/>
      <c r="P84" s="103"/>
      <c r="Q84" s="103"/>
      <c r="R84" s="103"/>
      <c r="S84" s="103"/>
      <c r="T84" s="103"/>
      <c r="U84" s="103"/>
      <c r="V84" s="103"/>
      <c r="W84" s="103"/>
      <c r="X84" s="103"/>
      <c r="Y84" s="103"/>
      <c r="Z84" s="103"/>
    </row>
    <row r="85" spans="1:26" x14ac:dyDescent="0.3">
      <c r="A85" s="103"/>
      <c r="B85" s="103"/>
      <c r="C85" s="103"/>
      <c r="D85" s="103"/>
      <c r="E85" s="103"/>
      <c r="F85" s="103"/>
      <c r="G85" s="103"/>
      <c r="H85" s="103"/>
      <c r="I85" s="103"/>
      <c r="J85" s="103"/>
      <c r="K85" s="103"/>
      <c r="L85" s="103"/>
      <c r="M85" s="103"/>
      <c r="N85" s="103"/>
      <c r="O85" s="103"/>
      <c r="P85" s="103"/>
      <c r="Q85" s="103"/>
      <c r="R85" s="103"/>
      <c r="S85" s="103"/>
      <c r="T85" s="103"/>
      <c r="U85" s="103"/>
      <c r="V85" s="103"/>
      <c r="W85" s="103"/>
      <c r="X85" s="103"/>
      <c r="Y85" s="103"/>
      <c r="Z85" s="103"/>
    </row>
    <row r="86" spans="1:26" x14ac:dyDescent="0.3">
      <c r="A86" s="103"/>
      <c r="B86" s="103"/>
      <c r="C86" s="103"/>
      <c r="D86" s="103"/>
      <c r="E86" s="103"/>
      <c r="F86" s="103"/>
      <c r="G86" s="103"/>
      <c r="H86" s="103"/>
      <c r="I86" s="103"/>
      <c r="J86" s="103"/>
      <c r="K86" s="103"/>
      <c r="L86" s="103"/>
      <c r="M86" s="103"/>
      <c r="N86" s="103"/>
      <c r="O86" s="103"/>
      <c r="P86" s="103"/>
      <c r="Q86" s="103"/>
      <c r="R86" s="103"/>
      <c r="S86" s="103"/>
      <c r="T86" s="103"/>
      <c r="U86" s="103"/>
      <c r="V86" s="103"/>
      <c r="W86" s="103"/>
      <c r="X86" s="103"/>
      <c r="Y86" s="103"/>
      <c r="Z86" s="103"/>
    </row>
    <row r="87" spans="1:26" x14ac:dyDescent="0.3">
      <c r="A87" s="103"/>
      <c r="B87" s="103"/>
      <c r="C87" s="103"/>
      <c r="D87" s="103"/>
      <c r="E87" s="103"/>
      <c r="F87" s="103"/>
      <c r="G87" s="103"/>
      <c r="H87" s="103"/>
      <c r="I87" s="103"/>
      <c r="J87" s="103"/>
      <c r="K87" s="103"/>
      <c r="L87" s="103"/>
      <c r="M87" s="103"/>
      <c r="N87" s="103"/>
      <c r="O87" s="103"/>
      <c r="P87" s="103"/>
      <c r="Q87" s="103"/>
      <c r="R87" s="103"/>
      <c r="S87" s="103"/>
      <c r="T87" s="103"/>
      <c r="U87" s="103"/>
      <c r="V87" s="103"/>
      <c r="W87" s="103"/>
      <c r="X87" s="103"/>
      <c r="Y87" s="103"/>
      <c r="Z87" s="103"/>
    </row>
    <row r="88" spans="1:26" x14ac:dyDescent="0.3">
      <c r="A88" s="103"/>
      <c r="B88" s="103"/>
      <c r="C88" s="103"/>
      <c r="D88" s="103"/>
      <c r="E88" s="103"/>
      <c r="F88" s="103"/>
      <c r="G88" s="103"/>
      <c r="H88" s="103"/>
      <c r="I88" s="103"/>
      <c r="J88" s="103"/>
      <c r="K88" s="103"/>
      <c r="L88" s="103"/>
      <c r="M88" s="103"/>
      <c r="N88" s="103"/>
      <c r="O88" s="103"/>
      <c r="P88" s="103"/>
      <c r="Q88" s="103"/>
      <c r="R88" s="103"/>
      <c r="S88" s="103"/>
      <c r="T88" s="103"/>
      <c r="U88" s="103"/>
      <c r="V88" s="103"/>
      <c r="W88" s="103"/>
      <c r="X88" s="103"/>
      <c r="Y88" s="103"/>
      <c r="Z88" s="103"/>
    </row>
    <row r="89" spans="1:26" x14ac:dyDescent="0.3">
      <c r="A89" s="103"/>
      <c r="B89" s="103"/>
      <c r="C89" s="103"/>
      <c r="D89" s="103"/>
      <c r="E89" s="103"/>
      <c r="F89" s="103"/>
      <c r="G89" s="103"/>
      <c r="H89" s="103"/>
      <c r="I89" s="103"/>
      <c r="J89" s="103"/>
      <c r="K89" s="103"/>
      <c r="L89" s="103"/>
      <c r="M89" s="103"/>
      <c r="N89" s="103"/>
      <c r="O89" s="103"/>
      <c r="P89" s="103"/>
      <c r="Q89" s="103"/>
      <c r="R89" s="103"/>
      <c r="S89" s="103"/>
      <c r="T89" s="103"/>
      <c r="U89" s="103"/>
      <c r="V89" s="103"/>
      <c r="W89" s="103"/>
      <c r="X89" s="103"/>
      <c r="Y89" s="103"/>
      <c r="Z89" s="103"/>
    </row>
    <row r="90" spans="1:26" x14ac:dyDescent="0.3">
      <c r="A90" s="103"/>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row>
    <row r="91" spans="1:26" x14ac:dyDescent="0.3">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row>
    <row r="92" spans="1:26" x14ac:dyDescent="0.3">
      <c r="A92" s="103"/>
      <c r="B92" s="103"/>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row>
    <row r="93" spans="1:26" x14ac:dyDescent="0.3">
      <c r="A93" s="103"/>
      <c r="B93" s="103"/>
      <c r="C93" s="103"/>
      <c r="D93" s="103"/>
      <c r="E93" s="103"/>
      <c r="F93" s="103"/>
      <c r="G93" s="103"/>
      <c r="H93" s="103"/>
      <c r="I93" s="103"/>
      <c r="J93" s="103"/>
      <c r="K93" s="103"/>
      <c r="L93" s="103"/>
      <c r="M93" s="103"/>
      <c r="N93" s="103"/>
      <c r="O93" s="103"/>
      <c r="P93" s="103"/>
      <c r="Q93" s="103"/>
      <c r="R93" s="103"/>
      <c r="S93" s="103"/>
      <c r="T93" s="103"/>
      <c r="U93" s="103"/>
      <c r="V93" s="103"/>
      <c r="W93" s="103"/>
      <c r="X93" s="103"/>
      <c r="Y93" s="103"/>
      <c r="Z93" s="103"/>
    </row>
    <row r="94" spans="1:26" x14ac:dyDescent="0.3">
      <c r="A94" s="103"/>
      <c r="B94" s="103"/>
      <c r="C94" s="103"/>
      <c r="D94" s="103"/>
      <c r="E94" s="103"/>
      <c r="F94" s="103"/>
      <c r="G94" s="103"/>
      <c r="H94" s="103"/>
      <c r="I94" s="103"/>
      <c r="J94" s="103"/>
      <c r="K94" s="103"/>
      <c r="L94" s="103"/>
      <c r="M94" s="103"/>
      <c r="N94" s="103"/>
      <c r="O94" s="103"/>
      <c r="P94" s="103"/>
      <c r="Q94" s="103"/>
      <c r="R94" s="103"/>
      <c r="S94" s="103"/>
      <c r="T94" s="103"/>
      <c r="U94" s="103"/>
      <c r="V94" s="103"/>
      <c r="W94" s="103"/>
      <c r="X94" s="103"/>
      <c r="Y94" s="103"/>
      <c r="Z94" s="103"/>
    </row>
    <row r="95" spans="1:26" x14ac:dyDescent="0.3">
      <c r="A95" s="103"/>
      <c r="B95" s="103"/>
      <c r="C95" s="103"/>
      <c r="D95" s="103"/>
      <c r="E95" s="103"/>
      <c r="F95" s="103"/>
      <c r="G95" s="103"/>
      <c r="H95" s="103"/>
      <c r="I95" s="103"/>
      <c r="J95" s="103"/>
      <c r="K95" s="103"/>
      <c r="L95" s="103"/>
      <c r="M95" s="103"/>
      <c r="N95" s="103"/>
      <c r="O95" s="103"/>
      <c r="P95" s="103"/>
      <c r="Q95" s="103"/>
      <c r="R95" s="103"/>
      <c r="S95" s="103"/>
      <c r="T95" s="103"/>
      <c r="U95" s="103"/>
      <c r="V95" s="103"/>
      <c r="W95" s="103"/>
      <c r="X95" s="103"/>
      <c r="Y95" s="103"/>
      <c r="Z95" s="103"/>
    </row>
    <row r="96" spans="1:26" x14ac:dyDescent="0.3">
      <c r="A96" s="103"/>
      <c r="B96" s="103"/>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row>
    <row r="97" spans="1:26" x14ac:dyDescent="0.3">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row>
    <row r="98" spans="1:26" x14ac:dyDescent="0.3">
      <c r="A98" s="103"/>
      <c r="B98" s="103"/>
      <c r="C98" s="103"/>
      <c r="D98" s="103"/>
      <c r="E98" s="103"/>
      <c r="F98" s="103"/>
      <c r="G98" s="103"/>
      <c r="H98" s="103"/>
      <c r="I98" s="103"/>
      <c r="J98" s="103"/>
      <c r="K98" s="103"/>
      <c r="L98" s="103"/>
      <c r="M98" s="103"/>
      <c r="N98" s="103"/>
      <c r="O98" s="103"/>
      <c r="P98" s="103"/>
      <c r="Q98" s="103"/>
      <c r="R98" s="103"/>
      <c r="S98" s="103"/>
      <c r="T98" s="103"/>
      <c r="U98" s="103"/>
      <c r="V98" s="103"/>
      <c r="W98" s="103"/>
      <c r="X98" s="103"/>
      <c r="Y98" s="103"/>
      <c r="Z98" s="103"/>
    </row>
    <row r="99" spans="1:26" x14ac:dyDescent="0.3">
      <c r="A99" s="103"/>
      <c r="B99" s="103"/>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row>
    <row r="100" spans="1:26" x14ac:dyDescent="0.3">
      <c r="A100" s="103"/>
      <c r="B100" s="103"/>
      <c r="C100" s="103"/>
      <c r="D100" s="103"/>
      <c r="E100" s="103"/>
      <c r="F100" s="103"/>
      <c r="G100" s="103"/>
      <c r="H100" s="103"/>
      <c r="I100" s="103"/>
      <c r="J100" s="103"/>
      <c r="K100" s="103"/>
      <c r="L100" s="103"/>
      <c r="M100" s="103"/>
      <c r="N100" s="103"/>
      <c r="O100" s="103"/>
      <c r="P100" s="103"/>
      <c r="Q100" s="103"/>
      <c r="R100" s="103"/>
      <c r="S100" s="103"/>
      <c r="T100" s="103"/>
      <c r="U100" s="103"/>
      <c r="V100" s="103"/>
      <c r="W100" s="103"/>
      <c r="X100" s="103"/>
      <c r="Y100" s="103"/>
      <c r="Z100" s="103"/>
    </row>
  </sheetData>
  <mergeCells count="1">
    <mergeCell ref="A1:N1"/>
  </mergeCells>
  <conditionalFormatting sqref="A4:B7">
    <cfRule type="colorScale" priority="1">
      <colorScale>
        <cfvo type="min"/>
        <cfvo type="percentile" val="50"/>
        <cfvo type="max"/>
        <color rgb="FFFCE4EC"/>
        <color rgb="FFFFF2CC"/>
        <color rgb="FFDDEFE7"/>
      </colorScale>
    </cfRule>
  </conditionalFormatting>
  <conditionalFormatting sqref="A12:J23">
    <cfRule type="expression" dxfId="3" priority="2">
      <formula>$G12="Tier 1: Critical Material"</formula>
    </cfRule>
    <cfRule type="expression" dxfId="2" priority="3">
      <formula>$G12="Tier 2: Significant Material"</formula>
    </cfRule>
  </conditionalFormatting>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Z100"/>
  <sheetViews>
    <sheetView workbookViewId="0">
      <selection sqref="A1:K1"/>
    </sheetView>
  </sheetViews>
  <sheetFormatPr defaultRowHeight="14.4" x14ac:dyDescent="0.3"/>
  <cols>
    <col min="1" max="1" width="8" customWidth="1"/>
    <col min="2" max="2" width="36" customWidth="1"/>
    <col min="3" max="3" width="16" customWidth="1"/>
    <col min="4" max="4" width="26" customWidth="1"/>
    <col min="5" max="5" width="14" customWidth="1"/>
    <col min="6" max="6" width="48" customWidth="1"/>
    <col min="7" max="7" width="28" customWidth="1"/>
    <col min="8" max="8" width="24" customWidth="1"/>
    <col min="9" max="9" width="50" customWidth="1"/>
    <col min="10" max="10" width="28" customWidth="1"/>
    <col min="11" max="11" width="16" customWidth="1"/>
  </cols>
  <sheetData>
    <row r="1" spans="1:26" ht="21" x14ac:dyDescent="0.3">
      <c r="A1" s="116" t="s">
        <v>586</v>
      </c>
      <c r="B1" s="116"/>
      <c r="C1" s="116"/>
      <c r="D1" s="116"/>
      <c r="E1" s="116"/>
      <c r="F1" s="116"/>
      <c r="G1" s="116"/>
      <c r="H1" s="116"/>
      <c r="I1" s="116"/>
      <c r="J1" s="116"/>
      <c r="K1" s="116"/>
      <c r="L1" s="103"/>
      <c r="M1" s="103"/>
      <c r="N1" s="103"/>
      <c r="O1" s="103"/>
      <c r="P1" s="103"/>
      <c r="Q1" s="103"/>
      <c r="R1" s="103"/>
      <c r="S1" s="103"/>
      <c r="T1" s="103"/>
      <c r="U1" s="103"/>
      <c r="V1" s="103"/>
      <c r="W1" s="103"/>
      <c r="X1" s="103"/>
      <c r="Y1" s="103"/>
      <c r="Z1" s="103"/>
    </row>
    <row r="2" spans="1:26" x14ac:dyDescent="0.3">
      <c r="A2" s="103"/>
      <c r="B2" s="103"/>
      <c r="C2" s="103"/>
      <c r="D2" s="103"/>
      <c r="E2" s="103"/>
      <c r="F2" s="103"/>
      <c r="G2" s="103"/>
      <c r="H2" s="103"/>
      <c r="I2" s="103"/>
      <c r="J2" s="103"/>
      <c r="K2" s="103"/>
      <c r="L2" s="103"/>
      <c r="M2" s="103"/>
      <c r="N2" s="103"/>
      <c r="O2" s="103"/>
      <c r="P2" s="103"/>
      <c r="Q2" s="103"/>
      <c r="R2" s="103"/>
      <c r="S2" s="103"/>
      <c r="T2" s="103"/>
      <c r="U2" s="103"/>
      <c r="V2" s="103"/>
      <c r="W2" s="103"/>
      <c r="X2" s="103"/>
      <c r="Y2" s="103"/>
      <c r="Z2" s="103"/>
    </row>
    <row r="3" spans="1:26" x14ac:dyDescent="0.3">
      <c r="A3" s="117" t="s">
        <v>587</v>
      </c>
      <c r="B3" s="117"/>
      <c r="C3" s="117"/>
      <c r="D3" s="117"/>
      <c r="E3" s="117"/>
      <c r="F3" s="117"/>
      <c r="G3" s="117"/>
      <c r="H3" s="117"/>
      <c r="I3" s="117"/>
      <c r="J3" s="117"/>
      <c r="K3" s="117"/>
      <c r="L3" s="103"/>
      <c r="M3" s="103"/>
      <c r="N3" s="103"/>
      <c r="O3" s="103"/>
      <c r="P3" s="103"/>
      <c r="Q3" s="103"/>
      <c r="R3" s="103"/>
      <c r="S3" s="103"/>
      <c r="T3" s="103"/>
      <c r="U3" s="103"/>
      <c r="V3" s="103"/>
      <c r="W3" s="103"/>
      <c r="X3" s="103"/>
      <c r="Y3" s="103"/>
      <c r="Z3" s="103"/>
    </row>
    <row r="4" spans="1:26" x14ac:dyDescent="0.3">
      <c r="A4" s="103"/>
      <c r="B4" s="103"/>
      <c r="C4" s="103"/>
      <c r="D4" s="103"/>
      <c r="E4" s="103"/>
      <c r="F4" s="103"/>
      <c r="G4" s="103"/>
      <c r="H4" s="103"/>
      <c r="I4" s="103"/>
      <c r="J4" s="103"/>
      <c r="K4" s="103"/>
      <c r="L4" s="103"/>
      <c r="M4" s="103"/>
      <c r="N4" s="103"/>
      <c r="O4" s="103"/>
      <c r="P4" s="103"/>
      <c r="Q4" s="103"/>
      <c r="R4" s="103"/>
      <c r="S4" s="103"/>
      <c r="T4" s="103"/>
      <c r="U4" s="103"/>
      <c r="V4" s="103"/>
      <c r="W4" s="103"/>
      <c r="X4" s="103"/>
      <c r="Y4" s="103"/>
      <c r="Z4" s="103"/>
    </row>
    <row r="5" spans="1:26" ht="27.6" x14ac:dyDescent="0.3">
      <c r="A5" s="106" t="s">
        <v>458</v>
      </c>
      <c r="B5" s="106" t="s">
        <v>588</v>
      </c>
      <c r="C5" s="106" t="s">
        <v>405</v>
      </c>
      <c r="D5" s="106" t="s">
        <v>454</v>
      </c>
      <c r="E5" s="106" t="s">
        <v>453</v>
      </c>
      <c r="F5" s="106" t="s">
        <v>589</v>
      </c>
      <c r="G5" s="106" t="s">
        <v>590</v>
      </c>
      <c r="H5" s="106" t="s">
        <v>460</v>
      </c>
      <c r="I5" s="106" t="s">
        <v>591</v>
      </c>
      <c r="J5" s="106" t="s">
        <v>592</v>
      </c>
      <c r="K5" s="106" t="s">
        <v>593</v>
      </c>
      <c r="L5" s="103"/>
      <c r="M5" s="103"/>
      <c r="N5" s="103"/>
      <c r="O5" s="103"/>
      <c r="P5" s="103"/>
      <c r="Q5" s="103"/>
      <c r="R5" s="103"/>
      <c r="S5" s="103"/>
      <c r="T5" s="103"/>
      <c r="U5" s="103"/>
      <c r="V5" s="103"/>
      <c r="W5" s="103"/>
      <c r="X5" s="103"/>
      <c r="Y5" s="103"/>
      <c r="Z5" s="103"/>
    </row>
    <row r="6" spans="1:26" x14ac:dyDescent="0.3">
      <c r="A6" s="104">
        <v>1</v>
      </c>
      <c r="B6" s="104" t="str">
        <f ca="1">IFERROR(INDEX('Materiality Assessment'!$C$6:$C$34,MATCH($A6,'Materiality Assessment'!$U$6:$U$34,0)),"")</f>
        <v/>
      </c>
      <c r="C6" s="104" t="str">
        <f ca="1">IFERROR(INDEX('Materiality Assessment'!$B$6:$B$34,MATCH($A6,'Materiality Assessment'!$U$6:$U$34,0)),"")</f>
        <v/>
      </c>
      <c r="D6" s="104" t="str">
        <f ca="1">IFERROR(INDEX('Materiality Assessment'!$Q$6:$Q$34,MATCH($A6,'Materiality Assessment'!$U$6:$U$34,0)),"")</f>
        <v/>
      </c>
      <c r="E6" s="109" t="str">
        <f ca="1">IFERROR(INDEX('Materiality Assessment'!$P$6:$P$34,MATCH($A6,'Materiality Assessment'!$U$6:$U$34,0)),"")</f>
        <v/>
      </c>
      <c r="F6" s="104" t="str">
        <f ca="1">IFERROR(INDEX('Materiality Assessment'!$F$6:$F$34,MATCH($A6,'Materiality Assessment'!$U$6:$U$34,0)),"")</f>
        <v/>
      </c>
      <c r="G6" s="104" t="str">
        <f ca="1">IFERROR(INDEX('Materiality Assessment'!$E$6:$E$34,MATCH($A6,'Materiality Assessment'!$U$6:$U$34,0)),"")</f>
        <v/>
      </c>
      <c r="H6" s="104" t="str">
        <f ca="1">IFERROR(INDEX('Materiality Assessment'!$W$6:$W$34,MATCH($A6,'Materiality Assessment'!$U$6:$U$34,0)),"")</f>
        <v/>
      </c>
      <c r="I6" s="104" t="str">
        <f ca="1">IFERROR(INDEX('Materiality Assessment'!$V$6:$V$34,MATCH($A6,'Materiality Assessment'!$U$6:$U$34,0)),"")</f>
        <v/>
      </c>
      <c r="J6" s="104"/>
      <c r="K6" s="104" t="s">
        <v>470</v>
      </c>
      <c r="L6" s="103"/>
      <c r="M6" s="103"/>
      <c r="N6" s="103"/>
      <c r="O6" s="103"/>
      <c r="P6" s="103"/>
      <c r="Q6" s="103"/>
      <c r="R6" s="103"/>
      <c r="S6" s="103"/>
      <c r="T6" s="103"/>
      <c r="U6" s="103"/>
      <c r="V6" s="103"/>
      <c r="W6" s="103"/>
      <c r="X6" s="103"/>
      <c r="Y6" s="103"/>
      <c r="Z6" s="103"/>
    </row>
    <row r="7" spans="1:26" x14ac:dyDescent="0.3">
      <c r="A7" s="104">
        <v>2</v>
      </c>
      <c r="B7" s="104" t="str">
        <f ca="1">IFERROR(INDEX('Materiality Assessment'!$C$6:$C$34,MATCH($A7,'Materiality Assessment'!$U$6:$U$34,0)),"")</f>
        <v/>
      </c>
      <c r="C7" s="104" t="str">
        <f ca="1">IFERROR(INDEX('Materiality Assessment'!$B$6:$B$34,MATCH($A7,'Materiality Assessment'!$U$6:$U$34,0)),"")</f>
        <v/>
      </c>
      <c r="D7" s="104" t="str">
        <f ca="1">IFERROR(INDEX('Materiality Assessment'!$Q$6:$Q$34,MATCH($A7,'Materiality Assessment'!$U$6:$U$34,0)),"")</f>
        <v/>
      </c>
      <c r="E7" s="109" t="str">
        <f ca="1">IFERROR(INDEX('Materiality Assessment'!$P$6:$P$34,MATCH($A7,'Materiality Assessment'!$U$6:$U$34,0)),"")</f>
        <v/>
      </c>
      <c r="F7" s="104" t="str">
        <f ca="1">IFERROR(INDEX('Materiality Assessment'!$F$6:$F$34,MATCH($A7,'Materiality Assessment'!$U$6:$U$34,0)),"")</f>
        <v/>
      </c>
      <c r="G7" s="104" t="str">
        <f ca="1">IFERROR(INDEX('Materiality Assessment'!$E$6:$E$34,MATCH($A7,'Materiality Assessment'!$U$6:$U$34,0)),"")</f>
        <v/>
      </c>
      <c r="H7" s="104" t="str">
        <f ca="1">IFERROR(INDEX('Materiality Assessment'!$W$6:$W$34,MATCH($A7,'Materiality Assessment'!$U$6:$U$34,0)),"")</f>
        <v/>
      </c>
      <c r="I7" s="104" t="str">
        <f ca="1">IFERROR(INDEX('Materiality Assessment'!$V$6:$V$34,MATCH($A7,'Materiality Assessment'!$U$6:$U$34,0)),"")</f>
        <v/>
      </c>
      <c r="J7" s="104"/>
      <c r="K7" s="104" t="s">
        <v>470</v>
      </c>
      <c r="L7" s="103"/>
      <c r="M7" s="103"/>
      <c r="N7" s="103"/>
      <c r="O7" s="103"/>
      <c r="P7" s="103"/>
      <c r="Q7" s="103"/>
      <c r="R7" s="103"/>
      <c r="S7" s="103"/>
      <c r="T7" s="103"/>
      <c r="U7" s="103"/>
      <c r="V7" s="103"/>
      <c r="W7" s="103"/>
      <c r="X7" s="103"/>
      <c r="Y7" s="103"/>
      <c r="Z7" s="103"/>
    </row>
    <row r="8" spans="1:26" x14ac:dyDescent="0.3">
      <c r="A8" s="104">
        <v>3</v>
      </c>
      <c r="B8" s="104" t="str">
        <f ca="1">IFERROR(INDEX('Materiality Assessment'!$C$6:$C$34,MATCH($A8,'Materiality Assessment'!$U$6:$U$34,0)),"")</f>
        <v/>
      </c>
      <c r="C8" s="104" t="str">
        <f ca="1">IFERROR(INDEX('Materiality Assessment'!$B$6:$B$34,MATCH($A8,'Materiality Assessment'!$U$6:$U$34,0)),"")</f>
        <v/>
      </c>
      <c r="D8" s="104" t="str">
        <f ca="1">IFERROR(INDEX('Materiality Assessment'!$Q$6:$Q$34,MATCH($A8,'Materiality Assessment'!$U$6:$U$34,0)),"")</f>
        <v/>
      </c>
      <c r="E8" s="109" t="str">
        <f ca="1">IFERROR(INDEX('Materiality Assessment'!$P$6:$P$34,MATCH($A8,'Materiality Assessment'!$U$6:$U$34,0)),"")</f>
        <v/>
      </c>
      <c r="F8" s="104" t="str">
        <f ca="1">IFERROR(INDEX('Materiality Assessment'!$F$6:$F$34,MATCH($A8,'Materiality Assessment'!$U$6:$U$34,0)),"")</f>
        <v/>
      </c>
      <c r="G8" s="104" t="str">
        <f ca="1">IFERROR(INDEX('Materiality Assessment'!$E$6:$E$34,MATCH($A8,'Materiality Assessment'!$U$6:$U$34,0)),"")</f>
        <v/>
      </c>
      <c r="H8" s="104" t="str">
        <f ca="1">IFERROR(INDEX('Materiality Assessment'!$W$6:$W$34,MATCH($A8,'Materiality Assessment'!$U$6:$U$34,0)),"")</f>
        <v/>
      </c>
      <c r="I8" s="104" t="str">
        <f ca="1">IFERROR(INDEX('Materiality Assessment'!$V$6:$V$34,MATCH($A8,'Materiality Assessment'!$U$6:$U$34,0)),"")</f>
        <v/>
      </c>
      <c r="J8" s="104"/>
      <c r="K8" s="104" t="s">
        <v>470</v>
      </c>
      <c r="L8" s="103"/>
      <c r="M8" s="103"/>
      <c r="N8" s="103"/>
      <c r="O8" s="103"/>
      <c r="P8" s="103"/>
      <c r="Q8" s="103"/>
      <c r="R8" s="103"/>
      <c r="S8" s="103"/>
      <c r="T8" s="103"/>
      <c r="U8" s="103"/>
      <c r="V8" s="103"/>
      <c r="W8" s="103"/>
      <c r="X8" s="103"/>
      <c r="Y8" s="103"/>
      <c r="Z8" s="103"/>
    </row>
    <row r="9" spans="1:26" x14ac:dyDescent="0.3">
      <c r="A9" s="104">
        <v>4</v>
      </c>
      <c r="B9" s="104" t="str">
        <f ca="1">IFERROR(INDEX('Materiality Assessment'!$C$6:$C$34,MATCH($A9,'Materiality Assessment'!$U$6:$U$34,0)),"")</f>
        <v/>
      </c>
      <c r="C9" s="104" t="str">
        <f ca="1">IFERROR(INDEX('Materiality Assessment'!$B$6:$B$34,MATCH($A9,'Materiality Assessment'!$U$6:$U$34,0)),"")</f>
        <v/>
      </c>
      <c r="D9" s="104" t="str">
        <f ca="1">IFERROR(INDEX('Materiality Assessment'!$Q$6:$Q$34,MATCH($A9,'Materiality Assessment'!$U$6:$U$34,0)),"")</f>
        <v/>
      </c>
      <c r="E9" s="109" t="str">
        <f ca="1">IFERROR(INDEX('Materiality Assessment'!$P$6:$P$34,MATCH($A9,'Materiality Assessment'!$U$6:$U$34,0)),"")</f>
        <v/>
      </c>
      <c r="F9" s="104" t="str">
        <f ca="1">IFERROR(INDEX('Materiality Assessment'!$F$6:$F$34,MATCH($A9,'Materiality Assessment'!$U$6:$U$34,0)),"")</f>
        <v/>
      </c>
      <c r="G9" s="104" t="str">
        <f ca="1">IFERROR(INDEX('Materiality Assessment'!$E$6:$E$34,MATCH($A9,'Materiality Assessment'!$U$6:$U$34,0)),"")</f>
        <v/>
      </c>
      <c r="H9" s="104" t="str">
        <f ca="1">IFERROR(INDEX('Materiality Assessment'!$W$6:$W$34,MATCH($A9,'Materiality Assessment'!$U$6:$U$34,0)),"")</f>
        <v/>
      </c>
      <c r="I9" s="104" t="str">
        <f ca="1">IFERROR(INDEX('Materiality Assessment'!$V$6:$V$34,MATCH($A9,'Materiality Assessment'!$U$6:$U$34,0)),"")</f>
        <v/>
      </c>
      <c r="J9" s="104"/>
      <c r="K9" s="104" t="s">
        <v>470</v>
      </c>
      <c r="L9" s="103"/>
      <c r="M9" s="103"/>
      <c r="N9" s="103"/>
      <c r="O9" s="103"/>
      <c r="P9" s="103"/>
      <c r="Q9" s="103"/>
      <c r="R9" s="103"/>
      <c r="S9" s="103"/>
      <c r="T9" s="103"/>
      <c r="U9" s="103"/>
      <c r="V9" s="103"/>
      <c r="W9" s="103"/>
      <c r="X9" s="103"/>
      <c r="Y9" s="103"/>
      <c r="Z9" s="103"/>
    </row>
    <row r="10" spans="1:26" x14ac:dyDescent="0.3">
      <c r="A10" s="104">
        <v>5</v>
      </c>
      <c r="B10" s="104" t="str">
        <f ca="1">IFERROR(INDEX('Materiality Assessment'!$C$6:$C$34,MATCH($A10,'Materiality Assessment'!$U$6:$U$34,0)),"")</f>
        <v/>
      </c>
      <c r="C10" s="104" t="str">
        <f ca="1">IFERROR(INDEX('Materiality Assessment'!$B$6:$B$34,MATCH($A10,'Materiality Assessment'!$U$6:$U$34,0)),"")</f>
        <v/>
      </c>
      <c r="D10" s="104" t="str">
        <f ca="1">IFERROR(INDEX('Materiality Assessment'!$Q$6:$Q$34,MATCH($A10,'Materiality Assessment'!$U$6:$U$34,0)),"")</f>
        <v/>
      </c>
      <c r="E10" s="109" t="str">
        <f ca="1">IFERROR(INDEX('Materiality Assessment'!$P$6:$P$34,MATCH($A10,'Materiality Assessment'!$U$6:$U$34,0)),"")</f>
        <v/>
      </c>
      <c r="F10" s="104" t="str">
        <f ca="1">IFERROR(INDEX('Materiality Assessment'!$F$6:$F$34,MATCH($A10,'Materiality Assessment'!$U$6:$U$34,0)),"")</f>
        <v/>
      </c>
      <c r="G10" s="104" t="str">
        <f ca="1">IFERROR(INDEX('Materiality Assessment'!$E$6:$E$34,MATCH($A10,'Materiality Assessment'!$U$6:$U$34,0)),"")</f>
        <v/>
      </c>
      <c r="H10" s="104" t="str">
        <f ca="1">IFERROR(INDEX('Materiality Assessment'!$W$6:$W$34,MATCH($A10,'Materiality Assessment'!$U$6:$U$34,0)),"")</f>
        <v/>
      </c>
      <c r="I10" s="104" t="str">
        <f ca="1">IFERROR(INDEX('Materiality Assessment'!$V$6:$V$34,MATCH($A10,'Materiality Assessment'!$U$6:$U$34,0)),"")</f>
        <v/>
      </c>
      <c r="J10" s="104"/>
      <c r="K10" s="104" t="s">
        <v>470</v>
      </c>
      <c r="L10" s="103"/>
      <c r="M10" s="103"/>
      <c r="N10" s="103"/>
      <c r="O10" s="103"/>
      <c r="P10" s="103"/>
      <c r="Q10" s="103"/>
      <c r="R10" s="103"/>
      <c r="S10" s="103"/>
      <c r="T10" s="103"/>
      <c r="U10" s="103"/>
      <c r="V10" s="103"/>
      <c r="W10" s="103"/>
      <c r="X10" s="103"/>
      <c r="Y10" s="103"/>
      <c r="Z10" s="103"/>
    </row>
    <row r="11" spans="1:26" x14ac:dyDescent="0.3">
      <c r="A11" s="104">
        <v>6</v>
      </c>
      <c r="B11" s="104" t="str">
        <f ca="1">IFERROR(INDEX('Materiality Assessment'!$C$6:$C$34,MATCH($A11,'Materiality Assessment'!$U$6:$U$34,0)),"")</f>
        <v/>
      </c>
      <c r="C11" s="104" t="str">
        <f ca="1">IFERROR(INDEX('Materiality Assessment'!$B$6:$B$34,MATCH($A11,'Materiality Assessment'!$U$6:$U$34,0)),"")</f>
        <v/>
      </c>
      <c r="D11" s="104" t="str">
        <f ca="1">IFERROR(INDEX('Materiality Assessment'!$Q$6:$Q$34,MATCH($A11,'Materiality Assessment'!$U$6:$U$34,0)),"")</f>
        <v/>
      </c>
      <c r="E11" s="109" t="str">
        <f ca="1">IFERROR(INDEX('Materiality Assessment'!$P$6:$P$34,MATCH($A11,'Materiality Assessment'!$U$6:$U$34,0)),"")</f>
        <v/>
      </c>
      <c r="F11" s="104" t="str">
        <f ca="1">IFERROR(INDEX('Materiality Assessment'!$F$6:$F$34,MATCH($A11,'Materiality Assessment'!$U$6:$U$34,0)),"")</f>
        <v/>
      </c>
      <c r="G11" s="104" t="str">
        <f ca="1">IFERROR(INDEX('Materiality Assessment'!$E$6:$E$34,MATCH($A11,'Materiality Assessment'!$U$6:$U$34,0)),"")</f>
        <v/>
      </c>
      <c r="H11" s="104" t="str">
        <f ca="1">IFERROR(INDEX('Materiality Assessment'!$W$6:$W$34,MATCH($A11,'Materiality Assessment'!$U$6:$U$34,0)),"")</f>
        <v/>
      </c>
      <c r="I11" s="104" t="str">
        <f ca="1">IFERROR(INDEX('Materiality Assessment'!$V$6:$V$34,MATCH($A11,'Materiality Assessment'!$U$6:$U$34,0)),"")</f>
        <v/>
      </c>
      <c r="J11" s="104"/>
      <c r="K11" s="104" t="s">
        <v>470</v>
      </c>
      <c r="L11" s="103"/>
      <c r="M11" s="103"/>
      <c r="N11" s="103"/>
      <c r="O11" s="103"/>
      <c r="P11" s="103"/>
      <c r="Q11" s="103"/>
      <c r="R11" s="103"/>
      <c r="S11" s="103"/>
      <c r="T11" s="103"/>
      <c r="U11" s="103"/>
      <c r="V11" s="103"/>
      <c r="W11" s="103"/>
      <c r="X11" s="103"/>
      <c r="Y11" s="103"/>
      <c r="Z11" s="103"/>
    </row>
    <row r="12" spans="1:26" x14ac:dyDescent="0.3">
      <c r="A12" s="104">
        <v>7</v>
      </c>
      <c r="B12" s="104" t="str">
        <f ca="1">IFERROR(INDEX('Materiality Assessment'!$C$6:$C$34,MATCH($A12,'Materiality Assessment'!$U$6:$U$34,0)),"")</f>
        <v/>
      </c>
      <c r="C12" s="104" t="str">
        <f ca="1">IFERROR(INDEX('Materiality Assessment'!$B$6:$B$34,MATCH($A12,'Materiality Assessment'!$U$6:$U$34,0)),"")</f>
        <v/>
      </c>
      <c r="D12" s="104" t="str">
        <f ca="1">IFERROR(INDEX('Materiality Assessment'!$Q$6:$Q$34,MATCH($A12,'Materiality Assessment'!$U$6:$U$34,0)),"")</f>
        <v/>
      </c>
      <c r="E12" s="109" t="str">
        <f ca="1">IFERROR(INDEX('Materiality Assessment'!$P$6:$P$34,MATCH($A12,'Materiality Assessment'!$U$6:$U$34,0)),"")</f>
        <v/>
      </c>
      <c r="F12" s="104" t="str">
        <f ca="1">IFERROR(INDEX('Materiality Assessment'!$F$6:$F$34,MATCH($A12,'Materiality Assessment'!$U$6:$U$34,0)),"")</f>
        <v/>
      </c>
      <c r="G12" s="104" t="str">
        <f ca="1">IFERROR(INDEX('Materiality Assessment'!$E$6:$E$34,MATCH($A12,'Materiality Assessment'!$U$6:$U$34,0)),"")</f>
        <v/>
      </c>
      <c r="H12" s="104" t="str">
        <f ca="1">IFERROR(INDEX('Materiality Assessment'!$W$6:$W$34,MATCH($A12,'Materiality Assessment'!$U$6:$U$34,0)),"")</f>
        <v/>
      </c>
      <c r="I12" s="104" t="str">
        <f ca="1">IFERROR(INDEX('Materiality Assessment'!$V$6:$V$34,MATCH($A12,'Materiality Assessment'!$U$6:$U$34,0)),"")</f>
        <v/>
      </c>
      <c r="J12" s="104"/>
      <c r="K12" s="104" t="s">
        <v>470</v>
      </c>
      <c r="L12" s="103"/>
      <c r="M12" s="103"/>
      <c r="N12" s="103"/>
      <c r="O12" s="103"/>
      <c r="P12" s="103"/>
      <c r="Q12" s="103"/>
      <c r="R12" s="103"/>
      <c r="S12" s="103"/>
      <c r="T12" s="103"/>
      <c r="U12" s="103"/>
      <c r="V12" s="103"/>
      <c r="W12" s="103"/>
      <c r="X12" s="103"/>
      <c r="Y12" s="103"/>
      <c r="Z12" s="103"/>
    </row>
    <row r="13" spans="1:26" x14ac:dyDescent="0.3">
      <c r="A13" s="104">
        <v>8</v>
      </c>
      <c r="B13" s="104" t="str">
        <f ca="1">IFERROR(INDEX('Materiality Assessment'!$C$6:$C$34,MATCH($A13,'Materiality Assessment'!$U$6:$U$34,0)),"")</f>
        <v/>
      </c>
      <c r="C13" s="104" t="str">
        <f ca="1">IFERROR(INDEX('Materiality Assessment'!$B$6:$B$34,MATCH($A13,'Materiality Assessment'!$U$6:$U$34,0)),"")</f>
        <v/>
      </c>
      <c r="D13" s="104" t="str">
        <f ca="1">IFERROR(INDEX('Materiality Assessment'!$Q$6:$Q$34,MATCH($A13,'Materiality Assessment'!$U$6:$U$34,0)),"")</f>
        <v/>
      </c>
      <c r="E13" s="109" t="str">
        <f ca="1">IFERROR(INDEX('Materiality Assessment'!$P$6:$P$34,MATCH($A13,'Materiality Assessment'!$U$6:$U$34,0)),"")</f>
        <v/>
      </c>
      <c r="F13" s="104" t="str">
        <f ca="1">IFERROR(INDEX('Materiality Assessment'!$F$6:$F$34,MATCH($A13,'Materiality Assessment'!$U$6:$U$34,0)),"")</f>
        <v/>
      </c>
      <c r="G13" s="104" t="str">
        <f ca="1">IFERROR(INDEX('Materiality Assessment'!$E$6:$E$34,MATCH($A13,'Materiality Assessment'!$U$6:$U$34,0)),"")</f>
        <v/>
      </c>
      <c r="H13" s="104" t="str">
        <f ca="1">IFERROR(INDEX('Materiality Assessment'!$W$6:$W$34,MATCH($A13,'Materiality Assessment'!$U$6:$U$34,0)),"")</f>
        <v/>
      </c>
      <c r="I13" s="104" t="str">
        <f ca="1">IFERROR(INDEX('Materiality Assessment'!$V$6:$V$34,MATCH($A13,'Materiality Assessment'!$U$6:$U$34,0)),"")</f>
        <v/>
      </c>
      <c r="J13" s="104"/>
      <c r="K13" s="104" t="s">
        <v>470</v>
      </c>
      <c r="L13" s="103"/>
      <c r="M13" s="103"/>
      <c r="N13" s="103"/>
      <c r="O13" s="103"/>
      <c r="P13" s="103"/>
      <c r="Q13" s="103"/>
      <c r="R13" s="103"/>
      <c r="S13" s="103"/>
      <c r="T13" s="103"/>
      <c r="U13" s="103"/>
      <c r="V13" s="103"/>
      <c r="W13" s="103"/>
      <c r="X13" s="103"/>
      <c r="Y13" s="103"/>
      <c r="Z13" s="103"/>
    </row>
    <row r="14" spans="1:26" x14ac:dyDescent="0.3">
      <c r="A14" s="104">
        <v>9</v>
      </c>
      <c r="B14" s="104" t="str">
        <f ca="1">IFERROR(INDEX('Materiality Assessment'!$C$6:$C$34,MATCH($A14,'Materiality Assessment'!$U$6:$U$34,0)),"")</f>
        <v/>
      </c>
      <c r="C14" s="104" t="str">
        <f ca="1">IFERROR(INDEX('Materiality Assessment'!$B$6:$B$34,MATCH($A14,'Materiality Assessment'!$U$6:$U$34,0)),"")</f>
        <v/>
      </c>
      <c r="D14" s="104" t="str">
        <f ca="1">IFERROR(INDEX('Materiality Assessment'!$Q$6:$Q$34,MATCH($A14,'Materiality Assessment'!$U$6:$U$34,0)),"")</f>
        <v/>
      </c>
      <c r="E14" s="109" t="str">
        <f ca="1">IFERROR(INDEX('Materiality Assessment'!$P$6:$P$34,MATCH($A14,'Materiality Assessment'!$U$6:$U$34,0)),"")</f>
        <v/>
      </c>
      <c r="F14" s="104" t="str">
        <f ca="1">IFERROR(INDEX('Materiality Assessment'!$F$6:$F$34,MATCH($A14,'Materiality Assessment'!$U$6:$U$34,0)),"")</f>
        <v/>
      </c>
      <c r="G14" s="104" t="str">
        <f ca="1">IFERROR(INDEX('Materiality Assessment'!$E$6:$E$34,MATCH($A14,'Materiality Assessment'!$U$6:$U$34,0)),"")</f>
        <v/>
      </c>
      <c r="H14" s="104" t="str">
        <f ca="1">IFERROR(INDEX('Materiality Assessment'!$W$6:$W$34,MATCH($A14,'Materiality Assessment'!$U$6:$U$34,0)),"")</f>
        <v/>
      </c>
      <c r="I14" s="104" t="str">
        <f ca="1">IFERROR(INDEX('Materiality Assessment'!$V$6:$V$34,MATCH($A14,'Materiality Assessment'!$U$6:$U$34,0)),"")</f>
        <v/>
      </c>
      <c r="J14" s="104"/>
      <c r="K14" s="104" t="s">
        <v>470</v>
      </c>
      <c r="L14" s="103"/>
      <c r="M14" s="103"/>
      <c r="N14" s="103"/>
      <c r="O14" s="103"/>
      <c r="P14" s="103"/>
      <c r="Q14" s="103"/>
      <c r="R14" s="103"/>
      <c r="S14" s="103"/>
      <c r="T14" s="103"/>
      <c r="U14" s="103"/>
      <c r="V14" s="103"/>
      <c r="W14" s="103"/>
      <c r="X14" s="103"/>
      <c r="Y14" s="103"/>
      <c r="Z14" s="103"/>
    </row>
    <row r="15" spans="1:26" x14ac:dyDescent="0.3">
      <c r="A15" s="104">
        <v>10</v>
      </c>
      <c r="B15" s="104" t="str">
        <f ca="1">IFERROR(INDEX('Materiality Assessment'!$C$6:$C$34,MATCH($A15,'Materiality Assessment'!$U$6:$U$34,0)),"")</f>
        <v/>
      </c>
      <c r="C15" s="104" t="str">
        <f ca="1">IFERROR(INDEX('Materiality Assessment'!$B$6:$B$34,MATCH($A15,'Materiality Assessment'!$U$6:$U$34,0)),"")</f>
        <v/>
      </c>
      <c r="D15" s="104" t="str">
        <f ca="1">IFERROR(INDEX('Materiality Assessment'!$Q$6:$Q$34,MATCH($A15,'Materiality Assessment'!$U$6:$U$34,0)),"")</f>
        <v/>
      </c>
      <c r="E15" s="109" t="str">
        <f ca="1">IFERROR(INDEX('Materiality Assessment'!$P$6:$P$34,MATCH($A15,'Materiality Assessment'!$U$6:$U$34,0)),"")</f>
        <v/>
      </c>
      <c r="F15" s="104" t="str">
        <f ca="1">IFERROR(INDEX('Materiality Assessment'!$F$6:$F$34,MATCH($A15,'Materiality Assessment'!$U$6:$U$34,0)),"")</f>
        <v/>
      </c>
      <c r="G15" s="104" t="str">
        <f ca="1">IFERROR(INDEX('Materiality Assessment'!$E$6:$E$34,MATCH($A15,'Materiality Assessment'!$U$6:$U$34,0)),"")</f>
        <v/>
      </c>
      <c r="H15" s="104" t="str">
        <f ca="1">IFERROR(INDEX('Materiality Assessment'!$W$6:$W$34,MATCH($A15,'Materiality Assessment'!$U$6:$U$34,0)),"")</f>
        <v/>
      </c>
      <c r="I15" s="104" t="str">
        <f ca="1">IFERROR(INDEX('Materiality Assessment'!$V$6:$V$34,MATCH($A15,'Materiality Assessment'!$U$6:$U$34,0)),"")</f>
        <v/>
      </c>
      <c r="J15" s="104"/>
      <c r="K15" s="104" t="s">
        <v>470</v>
      </c>
      <c r="L15" s="103"/>
      <c r="M15" s="103"/>
      <c r="N15" s="103"/>
      <c r="O15" s="103"/>
      <c r="P15" s="103"/>
      <c r="Q15" s="103"/>
      <c r="R15" s="103"/>
      <c r="S15" s="103"/>
      <c r="T15" s="103"/>
      <c r="U15" s="103"/>
      <c r="V15" s="103"/>
      <c r="W15" s="103"/>
      <c r="X15" s="103"/>
      <c r="Y15" s="103"/>
      <c r="Z15" s="103"/>
    </row>
    <row r="16" spans="1:26" x14ac:dyDescent="0.3">
      <c r="A16" s="104">
        <v>11</v>
      </c>
      <c r="B16" s="104" t="str">
        <f ca="1">IFERROR(INDEX('Materiality Assessment'!$C$6:$C$34,MATCH($A16,'Materiality Assessment'!$U$6:$U$34,0)),"")</f>
        <v/>
      </c>
      <c r="C16" s="104" t="str">
        <f ca="1">IFERROR(INDEX('Materiality Assessment'!$B$6:$B$34,MATCH($A16,'Materiality Assessment'!$U$6:$U$34,0)),"")</f>
        <v/>
      </c>
      <c r="D16" s="104" t="str">
        <f ca="1">IFERROR(INDEX('Materiality Assessment'!$Q$6:$Q$34,MATCH($A16,'Materiality Assessment'!$U$6:$U$34,0)),"")</f>
        <v/>
      </c>
      <c r="E16" s="109" t="str">
        <f ca="1">IFERROR(INDEX('Materiality Assessment'!$P$6:$P$34,MATCH($A16,'Materiality Assessment'!$U$6:$U$34,0)),"")</f>
        <v/>
      </c>
      <c r="F16" s="104" t="str">
        <f ca="1">IFERROR(INDEX('Materiality Assessment'!$F$6:$F$34,MATCH($A16,'Materiality Assessment'!$U$6:$U$34,0)),"")</f>
        <v/>
      </c>
      <c r="G16" s="104" t="str">
        <f ca="1">IFERROR(INDEX('Materiality Assessment'!$E$6:$E$34,MATCH($A16,'Materiality Assessment'!$U$6:$U$34,0)),"")</f>
        <v/>
      </c>
      <c r="H16" s="104" t="str">
        <f ca="1">IFERROR(INDEX('Materiality Assessment'!$W$6:$W$34,MATCH($A16,'Materiality Assessment'!$U$6:$U$34,0)),"")</f>
        <v/>
      </c>
      <c r="I16" s="104" t="str">
        <f ca="1">IFERROR(INDEX('Materiality Assessment'!$V$6:$V$34,MATCH($A16,'Materiality Assessment'!$U$6:$U$34,0)),"")</f>
        <v/>
      </c>
      <c r="J16" s="104"/>
      <c r="K16" s="104" t="s">
        <v>470</v>
      </c>
      <c r="L16" s="103"/>
      <c r="M16" s="103"/>
      <c r="N16" s="103"/>
      <c r="O16" s="103"/>
      <c r="P16" s="103"/>
      <c r="Q16" s="103"/>
      <c r="R16" s="103"/>
      <c r="S16" s="103"/>
      <c r="T16" s="103"/>
      <c r="U16" s="103"/>
      <c r="V16" s="103"/>
      <c r="W16" s="103"/>
      <c r="X16" s="103"/>
      <c r="Y16" s="103"/>
      <c r="Z16" s="103"/>
    </row>
    <row r="17" spans="1:26" x14ac:dyDescent="0.3">
      <c r="A17" s="104">
        <v>12</v>
      </c>
      <c r="B17" s="104" t="str">
        <f ca="1">IFERROR(INDEX('Materiality Assessment'!$C$6:$C$34,MATCH($A17,'Materiality Assessment'!$U$6:$U$34,0)),"")</f>
        <v/>
      </c>
      <c r="C17" s="104" t="str">
        <f ca="1">IFERROR(INDEX('Materiality Assessment'!$B$6:$B$34,MATCH($A17,'Materiality Assessment'!$U$6:$U$34,0)),"")</f>
        <v/>
      </c>
      <c r="D17" s="104" t="str">
        <f ca="1">IFERROR(INDEX('Materiality Assessment'!$Q$6:$Q$34,MATCH($A17,'Materiality Assessment'!$U$6:$U$34,0)),"")</f>
        <v/>
      </c>
      <c r="E17" s="109" t="str">
        <f ca="1">IFERROR(INDEX('Materiality Assessment'!$P$6:$P$34,MATCH($A17,'Materiality Assessment'!$U$6:$U$34,0)),"")</f>
        <v/>
      </c>
      <c r="F17" s="104" t="str">
        <f ca="1">IFERROR(INDEX('Materiality Assessment'!$F$6:$F$34,MATCH($A17,'Materiality Assessment'!$U$6:$U$34,0)),"")</f>
        <v/>
      </c>
      <c r="G17" s="104" t="str">
        <f ca="1">IFERROR(INDEX('Materiality Assessment'!$E$6:$E$34,MATCH($A17,'Materiality Assessment'!$U$6:$U$34,0)),"")</f>
        <v/>
      </c>
      <c r="H17" s="104" t="str">
        <f ca="1">IFERROR(INDEX('Materiality Assessment'!$W$6:$W$34,MATCH($A17,'Materiality Assessment'!$U$6:$U$34,0)),"")</f>
        <v/>
      </c>
      <c r="I17" s="104" t="str">
        <f ca="1">IFERROR(INDEX('Materiality Assessment'!$V$6:$V$34,MATCH($A17,'Materiality Assessment'!$U$6:$U$34,0)),"")</f>
        <v/>
      </c>
      <c r="J17" s="104"/>
      <c r="K17" s="104" t="s">
        <v>470</v>
      </c>
      <c r="L17" s="103"/>
      <c r="M17" s="103"/>
      <c r="N17" s="103"/>
      <c r="O17" s="103"/>
      <c r="P17" s="103"/>
      <c r="Q17" s="103"/>
      <c r="R17" s="103"/>
      <c r="S17" s="103"/>
      <c r="T17" s="103"/>
      <c r="U17" s="103"/>
      <c r="V17" s="103"/>
      <c r="W17" s="103"/>
      <c r="X17" s="103"/>
      <c r="Y17" s="103"/>
      <c r="Z17" s="103"/>
    </row>
    <row r="18" spans="1:26" x14ac:dyDescent="0.3">
      <c r="A18" s="103"/>
      <c r="B18" s="103"/>
      <c r="C18" s="103"/>
      <c r="D18" s="103"/>
      <c r="E18" s="103"/>
      <c r="F18" s="103"/>
      <c r="G18" s="103"/>
      <c r="H18" s="103"/>
      <c r="I18" s="103"/>
      <c r="J18" s="103"/>
      <c r="K18" s="103"/>
      <c r="L18" s="103"/>
      <c r="M18" s="103"/>
      <c r="N18" s="103"/>
      <c r="O18" s="103"/>
      <c r="P18" s="103"/>
      <c r="Q18" s="103"/>
      <c r="R18" s="103"/>
      <c r="S18" s="103"/>
      <c r="T18" s="103"/>
      <c r="U18" s="103"/>
      <c r="V18" s="103"/>
      <c r="W18" s="103"/>
      <c r="X18" s="103"/>
      <c r="Y18" s="103"/>
      <c r="Z18" s="103"/>
    </row>
    <row r="19" spans="1:26" x14ac:dyDescent="0.3">
      <c r="A19" s="103"/>
      <c r="B19" s="103"/>
      <c r="C19" s="103"/>
      <c r="D19" s="103"/>
      <c r="E19" s="103"/>
      <c r="F19" s="103"/>
      <c r="G19" s="103"/>
      <c r="H19" s="103"/>
      <c r="I19" s="103"/>
      <c r="J19" s="103"/>
      <c r="K19" s="103"/>
      <c r="L19" s="103"/>
      <c r="M19" s="103"/>
      <c r="N19" s="103"/>
      <c r="O19" s="103"/>
      <c r="P19" s="103"/>
      <c r="Q19" s="103"/>
      <c r="R19" s="103"/>
      <c r="S19" s="103"/>
      <c r="T19" s="103"/>
      <c r="U19" s="103"/>
      <c r="V19" s="103"/>
      <c r="W19" s="103"/>
      <c r="X19" s="103"/>
      <c r="Y19" s="103"/>
      <c r="Z19" s="103"/>
    </row>
    <row r="20" spans="1:26" x14ac:dyDescent="0.3">
      <c r="A20" s="103"/>
      <c r="B20" s="103"/>
      <c r="C20" s="103"/>
      <c r="D20" s="103"/>
      <c r="E20" s="103"/>
      <c r="F20" s="103"/>
      <c r="G20" s="103"/>
      <c r="H20" s="103"/>
      <c r="I20" s="103"/>
      <c r="J20" s="103"/>
      <c r="K20" s="103"/>
      <c r="L20" s="103"/>
      <c r="M20" s="103"/>
      <c r="N20" s="103"/>
      <c r="O20" s="103"/>
      <c r="P20" s="103"/>
      <c r="Q20" s="103"/>
      <c r="R20" s="103"/>
      <c r="S20" s="103"/>
      <c r="T20" s="103"/>
      <c r="U20" s="103"/>
      <c r="V20" s="103"/>
      <c r="W20" s="103"/>
      <c r="X20" s="103"/>
      <c r="Y20" s="103"/>
      <c r="Z20" s="103"/>
    </row>
    <row r="21" spans="1:26" x14ac:dyDescent="0.3">
      <c r="A21" s="103"/>
      <c r="B21" s="103"/>
      <c r="C21" s="103"/>
      <c r="D21" s="103"/>
      <c r="E21" s="103"/>
      <c r="F21" s="103"/>
      <c r="G21" s="103"/>
      <c r="H21" s="103"/>
      <c r="I21" s="103"/>
      <c r="J21" s="103"/>
      <c r="K21" s="103"/>
      <c r="L21" s="103"/>
      <c r="M21" s="103"/>
      <c r="N21" s="103"/>
      <c r="O21" s="103"/>
      <c r="P21" s="103"/>
      <c r="Q21" s="103"/>
      <c r="R21" s="103"/>
      <c r="S21" s="103"/>
      <c r="T21" s="103"/>
      <c r="U21" s="103"/>
      <c r="V21" s="103"/>
      <c r="W21" s="103"/>
      <c r="X21" s="103"/>
      <c r="Y21" s="103"/>
      <c r="Z21" s="103"/>
    </row>
    <row r="22" spans="1:26" x14ac:dyDescent="0.3">
      <c r="A22" s="103"/>
      <c r="B22" s="103"/>
      <c r="C22" s="103"/>
      <c r="D22" s="103"/>
      <c r="E22" s="103"/>
      <c r="F22" s="103"/>
      <c r="G22" s="103"/>
      <c r="H22" s="103"/>
      <c r="I22" s="103"/>
      <c r="J22" s="103"/>
      <c r="K22" s="103"/>
      <c r="L22" s="103"/>
      <c r="M22" s="103"/>
      <c r="N22" s="103"/>
      <c r="O22" s="103"/>
      <c r="P22" s="103"/>
      <c r="Q22" s="103"/>
      <c r="R22" s="103"/>
      <c r="S22" s="103"/>
      <c r="T22" s="103"/>
      <c r="U22" s="103"/>
      <c r="V22" s="103"/>
      <c r="W22" s="103"/>
      <c r="X22" s="103"/>
      <c r="Y22" s="103"/>
      <c r="Z22" s="103"/>
    </row>
    <row r="23" spans="1:26" x14ac:dyDescent="0.3">
      <c r="A23" s="103"/>
      <c r="B23" s="103"/>
      <c r="C23" s="103"/>
      <c r="D23" s="103"/>
      <c r="E23" s="103"/>
      <c r="F23" s="103"/>
      <c r="G23" s="103"/>
      <c r="H23" s="103"/>
      <c r="I23" s="103"/>
      <c r="J23" s="103"/>
      <c r="K23" s="103"/>
      <c r="L23" s="103"/>
      <c r="M23" s="103"/>
      <c r="N23" s="103"/>
      <c r="O23" s="103"/>
      <c r="P23" s="103"/>
      <c r="Q23" s="103"/>
      <c r="R23" s="103"/>
      <c r="S23" s="103"/>
      <c r="T23" s="103"/>
      <c r="U23" s="103"/>
      <c r="V23" s="103"/>
      <c r="W23" s="103"/>
      <c r="X23" s="103"/>
      <c r="Y23" s="103"/>
      <c r="Z23" s="103"/>
    </row>
    <row r="24" spans="1:26" x14ac:dyDescent="0.3">
      <c r="A24" s="103"/>
      <c r="B24" s="103"/>
      <c r="C24" s="103"/>
      <c r="D24" s="103"/>
      <c r="E24" s="103"/>
      <c r="F24" s="103"/>
      <c r="G24" s="103"/>
      <c r="H24" s="103"/>
      <c r="I24" s="103"/>
      <c r="J24" s="103"/>
      <c r="K24" s="103"/>
      <c r="L24" s="103"/>
      <c r="M24" s="103"/>
      <c r="N24" s="103"/>
      <c r="O24" s="103"/>
      <c r="P24" s="103"/>
      <c r="Q24" s="103"/>
      <c r="R24" s="103"/>
      <c r="S24" s="103"/>
      <c r="T24" s="103"/>
      <c r="U24" s="103"/>
      <c r="V24" s="103"/>
      <c r="W24" s="103"/>
      <c r="X24" s="103"/>
      <c r="Y24" s="103"/>
      <c r="Z24" s="103"/>
    </row>
    <row r="25" spans="1:26" x14ac:dyDescent="0.3">
      <c r="A25" s="103"/>
      <c r="B25" s="103"/>
      <c r="C25" s="103"/>
      <c r="D25" s="103"/>
      <c r="E25" s="103"/>
      <c r="F25" s="103"/>
      <c r="G25" s="103"/>
      <c r="H25" s="103"/>
      <c r="I25" s="103"/>
      <c r="J25" s="103"/>
      <c r="K25" s="103"/>
      <c r="L25" s="103"/>
      <c r="M25" s="103"/>
      <c r="N25" s="103"/>
      <c r="O25" s="103"/>
      <c r="P25" s="103"/>
      <c r="Q25" s="103"/>
      <c r="R25" s="103"/>
      <c r="S25" s="103"/>
      <c r="T25" s="103"/>
      <c r="U25" s="103"/>
      <c r="V25" s="103"/>
      <c r="W25" s="103"/>
      <c r="X25" s="103"/>
      <c r="Y25" s="103"/>
      <c r="Z25" s="103"/>
    </row>
    <row r="26" spans="1:26" x14ac:dyDescent="0.3">
      <c r="A26" s="103"/>
      <c r="B26" s="103"/>
      <c r="C26" s="103"/>
      <c r="D26" s="103"/>
      <c r="E26" s="103"/>
      <c r="F26" s="103"/>
      <c r="G26" s="103"/>
      <c r="H26" s="103"/>
      <c r="I26" s="103"/>
      <c r="J26" s="103"/>
      <c r="K26" s="103"/>
      <c r="L26" s="103"/>
      <c r="M26" s="103"/>
      <c r="N26" s="103"/>
      <c r="O26" s="103"/>
      <c r="P26" s="103"/>
      <c r="Q26" s="103"/>
      <c r="R26" s="103"/>
      <c r="S26" s="103"/>
      <c r="T26" s="103"/>
      <c r="U26" s="103"/>
      <c r="V26" s="103"/>
      <c r="W26" s="103"/>
      <c r="X26" s="103"/>
      <c r="Y26" s="103"/>
      <c r="Z26" s="103"/>
    </row>
    <row r="27" spans="1:26" x14ac:dyDescent="0.3">
      <c r="A27" s="103"/>
      <c r="B27" s="103"/>
      <c r="C27" s="103"/>
      <c r="D27" s="103"/>
      <c r="E27" s="103"/>
      <c r="F27" s="103"/>
      <c r="G27" s="103"/>
      <c r="H27" s="103"/>
      <c r="I27" s="103"/>
      <c r="J27" s="103"/>
      <c r="K27" s="103"/>
      <c r="L27" s="103"/>
      <c r="M27" s="103"/>
      <c r="N27" s="103"/>
      <c r="O27" s="103"/>
      <c r="P27" s="103"/>
      <c r="Q27" s="103"/>
      <c r="R27" s="103"/>
      <c r="S27" s="103"/>
      <c r="T27" s="103"/>
      <c r="U27" s="103"/>
      <c r="V27" s="103"/>
      <c r="W27" s="103"/>
      <c r="X27" s="103"/>
      <c r="Y27" s="103"/>
      <c r="Z27" s="103"/>
    </row>
    <row r="28" spans="1:26" x14ac:dyDescent="0.3">
      <c r="A28" s="103"/>
      <c r="B28" s="103"/>
      <c r="C28" s="103"/>
      <c r="D28" s="103"/>
      <c r="E28" s="103"/>
      <c r="F28" s="103"/>
      <c r="G28" s="103"/>
      <c r="H28" s="103"/>
      <c r="I28" s="103"/>
      <c r="J28" s="103"/>
      <c r="K28" s="103"/>
      <c r="L28" s="103"/>
      <c r="M28" s="103"/>
      <c r="N28" s="103"/>
      <c r="O28" s="103"/>
      <c r="P28" s="103"/>
      <c r="Q28" s="103"/>
      <c r="R28" s="103"/>
      <c r="S28" s="103"/>
      <c r="T28" s="103"/>
      <c r="U28" s="103"/>
      <c r="V28" s="103"/>
      <c r="W28" s="103"/>
      <c r="X28" s="103"/>
      <c r="Y28" s="103"/>
      <c r="Z28" s="103"/>
    </row>
    <row r="29" spans="1:26" x14ac:dyDescent="0.3">
      <c r="A29" s="103"/>
      <c r="B29" s="103"/>
      <c r="C29" s="103"/>
      <c r="D29" s="103"/>
      <c r="E29" s="103"/>
      <c r="F29" s="103"/>
      <c r="G29" s="103"/>
      <c r="H29" s="103"/>
      <c r="I29" s="103"/>
      <c r="J29" s="103"/>
      <c r="K29" s="103"/>
      <c r="L29" s="103"/>
      <c r="M29" s="103"/>
      <c r="N29" s="103"/>
      <c r="O29" s="103"/>
      <c r="P29" s="103"/>
      <c r="Q29" s="103"/>
      <c r="R29" s="103"/>
      <c r="S29" s="103"/>
      <c r="T29" s="103"/>
      <c r="U29" s="103"/>
      <c r="V29" s="103"/>
      <c r="W29" s="103"/>
      <c r="X29" s="103"/>
      <c r="Y29" s="103"/>
      <c r="Z29" s="103"/>
    </row>
    <row r="30" spans="1:26" x14ac:dyDescent="0.3">
      <c r="A30" s="103"/>
      <c r="B30" s="103"/>
      <c r="C30" s="103"/>
      <c r="D30" s="103"/>
      <c r="E30" s="103"/>
      <c r="F30" s="103"/>
      <c r="G30" s="103"/>
      <c r="H30" s="103"/>
      <c r="I30" s="103"/>
      <c r="J30" s="103"/>
      <c r="K30" s="103"/>
      <c r="L30" s="103"/>
      <c r="M30" s="103"/>
      <c r="N30" s="103"/>
      <c r="O30" s="103"/>
      <c r="P30" s="103"/>
      <c r="Q30" s="103"/>
      <c r="R30" s="103"/>
      <c r="S30" s="103"/>
      <c r="T30" s="103"/>
      <c r="U30" s="103"/>
      <c r="V30" s="103"/>
      <c r="W30" s="103"/>
      <c r="X30" s="103"/>
      <c r="Y30" s="103"/>
      <c r="Z30" s="103"/>
    </row>
    <row r="31" spans="1:26" x14ac:dyDescent="0.3">
      <c r="A31" s="103"/>
      <c r="B31" s="103"/>
      <c r="C31" s="103"/>
      <c r="D31" s="103"/>
      <c r="E31" s="103"/>
      <c r="F31" s="103"/>
      <c r="G31" s="103"/>
      <c r="H31" s="103"/>
      <c r="I31" s="103"/>
      <c r="J31" s="103"/>
      <c r="K31" s="103"/>
      <c r="L31" s="103"/>
      <c r="M31" s="103"/>
      <c r="N31" s="103"/>
      <c r="O31" s="103"/>
      <c r="P31" s="103"/>
      <c r="Q31" s="103"/>
      <c r="R31" s="103"/>
      <c r="S31" s="103"/>
      <c r="T31" s="103"/>
      <c r="U31" s="103"/>
      <c r="V31" s="103"/>
      <c r="W31" s="103"/>
      <c r="X31" s="103"/>
      <c r="Y31" s="103"/>
      <c r="Z31" s="103"/>
    </row>
    <row r="32" spans="1:26" x14ac:dyDescent="0.3">
      <c r="A32" s="103"/>
      <c r="B32" s="103"/>
      <c r="C32" s="103"/>
      <c r="D32" s="103"/>
      <c r="E32" s="103"/>
      <c r="F32" s="103"/>
      <c r="G32" s="103"/>
      <c r="H32" s="103"/>
      <c r="I32" s="103"/>
      <c r="J32" s="103"/>
      <c r="K32" s="103"/>
      <c r="L32" s="103"/>
      <c r="M32" s="103"/>
      <c r="N32" s="103"/>
      <c r="O32" s="103"/>
      <c r="P32" s="103"/>
      <c r="Q32" s="103"/>
      <c r="R32" s="103"/>
      <c r="S32" s="103"/>
      <c r="T32" s="103"/>
      <c r="U32" s="103"/>
      <c r="V32" s="103"/>
      <c r="W32" s="103"/>
      <c r="X32" s="103"/>
      <c r="Y32" s="103"/>
      <c r="Z32" s="103"/>
    </row>
    <row r="33" spans="1:26" x14ac:dyDescent="0.3">
      <c r="A33" s="103"/>
      <c r="B33" s="103"/>
      <c r="C33" s="103"/>
      <c r="D33" s="103"/>
      <c r="E33" s="103"/>
      <c r="F33" s="103"/>
      <c r="G33" s="103"/>
      <c r="H33" s="103"/>
      <c r="I33" s="103"/>
      <c r="J33" s="103"/>
      <c r="K33" s="103"/>
      <c r="L33" s="103"/>
      <c r="M33" s="103"/>
      <c r="N33" s="103"/>
      <c r="O33" s="103"/>
      <c r="P33" s="103"/>
      <c r="Q33" s="103"/>
      <c r="R33" s="103"/>
      <c r="S33" s="103"/>
      <c r="T33" s="103"/>
      <c r="U33" s="103"/>
      <c r="V33" s="103"/>
      <c r="W33" s="103"/>
      <c r="X33" s="103"/>
      <c r="Y33" s="103"/>
      <c r="Z33" s="103"/>
    </row>
    <row r="34" spans="1:26" x14ac:dyDescent="0.3">
      <c r="A34" s="103"/>
      <c r="B34" s="103"/>
      <c r="C34" s="103"/>
      <c r="D34" s="103"/>
      <c r="E34" s="103"/>
      <c r="F34" s="103"/>
      <c r="G34" s="103"/>
      <c r="H34" s="103"/>
      <c r="I34" s="103"/>
      <c r="J34" s="103"/>
      <c r="K34" s="103"/>
      <c r="L34" s="103"/>
      <c r="M34" s="103"/>
      <c r="N34" s="103"/>
      <c r="O34" s="103"/>
      <c r="P34" s="103"/>
      <c r="Q34" s="103"/>
      <c r="R34" s="103"/>
      <c r="S34" s="103"/>
      <c r="T34" s="103"/>
      <c r="U34" s="103"/>
      <c r="V34" s="103"/>
      <c r="W34" s="103"/>
      <c r="X34" s="103"/>
      <c r="Y34" s="103"/>
      <c r="Z34" s="103"/>
    </row>
    <row r="35" spans="1:26" x14ac:dyDescent="0.3">
      <c r="A35" s="103"/>
      <c r="B35" s="103"/>
      <c r="C35" s="103"/>
      <c r="D35" s="103"/>
      <c r="E35" s="103"/>
      <c r="F35" s="103"/>
      <c r="G35" s="103"/>
      <c r="H35" s="103"/>
      <c r="I35" s="103"/>
      <c r="J35" s="103"/>
      <c r="K35" s="103"/>
      <c r="L35" s="103"/>
      <c r="M35" s="103"/>
      <c r="N35" s="103"/>
      <c r="O35" s="103"/>
      <c r="P35" s="103"/>
      <c r="Q35" s="103"/>
      <c r="R35" s="103"/>
      <c r="S35" s="103"/>
      <c r="T35" s="103"/>
      <c r="U35" s="103"/>
      <c r="V35" s="103"/>
      <c r="W35" s="103"/>
      <c r="X35" s="103"/>
      <c r="Y35" s="103"/>
      <c r="Z35" s="103"/>
    </row>
    <row r="36" spans="1:26" x14ac:dyDescent="0.3">
      <c r="A36" s="103"/>
      <c r="B36" s="103"/>
      <c r="C36" s="103"/>
      <c r="D36" s="103"/>
      <c r="E36" s="103"/>
      <c r="F36" s="103"/>
      <c r="G36" s="103"/>
      <c r="H36" s="103"/>
      <c r="I36" s="103"/>
      <c r="J36" s="103"/>
      <c r="K36" s="103"/>
      <c r="L36" s="103"/>
      <c r="M36" s="103"/>
      <c r="N36" s="103"/>
      <c r="O36" s="103"/>
      <c r="P36" s="103"/>
      <c r="Q36" s="103"/>
      <c r="R36" s="103"/>
      <c r="S36" s="103"/>
      <c r="T36" s="103"/>
      <c r="U36" s="103"/>
      <c r="V36" s="103"/>
      <c r="W36" s="103"/>
      <c r="X36" s="103"/>
      <c r="Y36" s="103"/>
      <c r="Z36" s="103"/>
    </row>
    <row r="37" spans="1:26" x14ac:dyDescent="0.3">
      <c r="A37" s="103"/>
      <c r="B37" s="103"/>
      <c r="C37" s="103"/>
      <c r="D37" s="103"/>
      <c r="E37" s="103"/>
      <c r="F37" s="103"/>
      <c r="G37" s="103"/>
      <c r="H37" s="103"/>
      <c r="I37" s="103"/>
      <c r="J37" s="103"/>
      <c r="K37" s="103"/>
      <c r="L37" s="103"/>
      <c r="M37" s="103"/>
      <c r="N37" s="103"/>
      <c r="O37" s="103"/>
      <c r="P37" s="103"/>
      <c r="Q37" s="103"/>
      <c r="R37" s="103"/>
      <c r="S37" s="103"/>
      <c r="T37" s="103"/>
      <c r="U37" s="103"/>
      <c r="V37" s="103"/>
      <c r="W37" s="103"/>
      <c r="X37" s="103"/>
      <c r="Y37" s="103"/>
      <c r="Z37" s="103"/>
    </row>
    <row r="38" spans="1:26" x14ac:dyDescent="0.3">
      <c r="A38" s="103"/>
      <c r="B38" s="103"/>
      <c r="C38" s="103"/>
      <c r="D38" s="103"/>
      <c r="E38" s="103"/>
      <c r="F38" s="103"/>
      <c r="G38" s="103"/>
      <c r="H38" s="103"/>
      <c r="I38" s="103"/>
      <c r="J38" s="103"/>
      <c r="K38" s="103"/>
      <c r="L38" s="103"/>
      <c r="M38" s="103"/>
      <c r="N38" s="103"/>
      <c r="O38" s="103"/>
      <c r="P38" s="103"/>
      <c r="Q38" s="103"/>
      <c r="R38" s="103"/>
      <c r="S38" s="103"/>
      <c r="T38" s="103"/>
      <c r="U38" s="103"/>
      <c r="V38" s="103"/>
      <c r="W38" s="103"/>
      <c r="X38" s="103"/>
      <c r="Y38" s="103"/>
      <c r="Z38" s="103"/>
    </row>
    <row r="39" spans="1:26" x14ac:dyDescent="0.3">
      <c r="A39" s="103"/>
      <c r="B39" s="103"/>
      <c r="C39" s="103"/>
      <c r="D39" s="103"/>
      <c r="E39" s="103"/>
      <c r="F39" s="103"/>
      <c r="G39" s="103"/>
      <c r="H39" s="103"/>
      <c r="I39" s="103"/>
      <c r="J39" s="103"/>
      <c r="K39" s="103"/>
      <c r="L39" s="103"/>
      <c r="M39" s="103"/>
      <c r="N39" s="103"/>
      <c r="O39" s="103"/>
      <c r="P39" s="103"/>
      <c r="Q39" s="103"/>
      <c r="R39" s="103"/>
      <c r="S39" s="103"/>
      <c r="T39" s="103"/>
      <c r="U39" s="103"/>
      <c r="V39" s="103"/>
      <c r="W39" s="103"/>
      <c r="X39" s="103"/>
      <c r="Y39" s="103"/>
      <c r="Z39" s="103"/>
    </row>
    <row r="40" spans="1:26" x14ac:dyDescent="0.3">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row>
    <row r="41" spans="1:26" x14ac:dyDescent="0.3">
      <c r="A41" s="103"/>
      <c r="B41" s="103"/>
      <c r="C41" s="103"/>
      <c r="D41" s="103"/>
      <c r="E41" s="103"/>
      <c r="F41" s="103"/>
      <c r="G41" s="103"/>
      <c r="H41" s="103"/>
      <c r="I41" s="103"/>
      <c r="J41" s="103"/>
      <c r="K41" s="103"/>
      <c r="L41" s="103"/>
      <c r="M41" s="103"/>
      <c r="N41" s="103"/>
      <c r="O41" s="103"/>
      <c r="P41" s="103"/>
      <c r="Q41" s="103"/>
      <c r="R41" s="103"/>
      <c r="S41" s="103"/>
      <c r="T41" s="103"/>
      <c r="U41" s="103"/>
      <c r="V41" s="103"/>
      <c r="W41" s="103"/>
      <c r="X41" s="103"/>
      <c r="Y41" s="103"/>
      <c r="Z41" s="103"/>
    </row>
    <row r="42" spans="1:26" x14ac:dyDescent="0.3">
      <c r="A42" s="103"/>
      <c r="B42" s="103"/>
      <c r="C42" s="103"/>
      <c r="D42" s="103"/>
      <c r="E42" s="103"/>
      <c r="F42" s="103"/>
      <c r="G42" s="103"/>
      <c r="H42" s="103"/>
      <c r="I42" s="103"/>
      <c r="J42" s="103"/>
      <c r="K42" s="103"/>
      <c r="L42" s="103"/>
      <c r="M42" s="103"/>
      <c r="N42" s="103"/>
      <c r="O42" s="103"/>
      <c r="P42" s="103"/>
      <c r="Q42" s="103"/>
      <c r="R42" s="103"/>
      <c r="S42" s="103"/>
      <c r="T42" s="103"/>
      <c r="U42" s="103"/>
      <c r="V42" s="103"/>
      <c r="W42" s="103"/>
      <c r="X42" s="103"/>
      <c r="Y42" s="103"/>
      <c r="Z42" s="103"/>
    </row>
    <row r="43" spans="1:26" x14ac:dyDescent="0.3">
      <c r="A43" s="103"/>
      <c r="B43" s="103"/>
      <c r="C43" s="103"/>
      <c r="D43" s="103"/>
      <c r="E43" s="103"/>
      <c r="F43" s="103"/>
      <c r="G43" s="103"/>
      <c r="H43" s="103"/>
      <c r="I43" s="103"/>
      <c r="J43" s="103"/>
      <c r="K43" s="103"/>
      <c r="L43" s="103"/>
      <c r="M43" s="103"/>
      <c r="N43" s="103"/>
      <c r="O43" s="103"/>
      <c r="P43" s="103"/>
      <c r="Q43" s="103"/>
      <c r="R43" s="103"/>
      <c r="S43" s="103"/>
      <c r="T43" s="103"/>
      <c r="U43" s="103"/>
      <c r="V43" s="103"/>
      <c r="W43" s="103"/>
      <c r="X43" s="103"/>
      <c r="Y43" s="103"/>
      <c r="Z43" s="103"/>
    </row>
    <row r="44" spans="1:26" x14ac:dyDescent="0.3">
      <c r="A44" s="103"/>
      <c r="B44" s="103"/>
      <c r="C44" s="103"/>
      <c r="D44" s="103"/>
      <c r="E44" s="103"/>
      <c r="F44" s="103"/>
      <c r="G44" s="103"/>
      <c r="H44" s="103"/>
      <c r="I44" s="103"/>
      <c r="J44" s="103"/>
      <c r="K44" s="103"/>
      <c r="L44" s="103"/>
      <c r="M44" s="103"/>
      <c r="N44" s="103"/>
      <c r="O44" s="103"/>
      <c r="P44" s="103"/>
      <c r="Q44" s="103"/>
      <c r="R44" s="103"/>
      <c r="S44" s="103"/>
      <c r="T44" s="103"/>
      <c r="U44" s="103"/>
      <c r="V44" s="103"/>
      <c r="W44" s="103"/>
      <c r="X44" s="103"/>
      <c r="Y44" s="103"/>
      <c r="Z44" s="103"/>
    </row>
    <row r="45" spans="1:26" x14ac:dyDescent="0.3">
      <c r="A45" s="103"/>
      <c r="B45" s="103"/>
      <c r="C45" s="103"/>
      <c r="D45" s="103"/>
      <c r="E45" s="103"/>
      <c r="F45" s="103"/>
      <c r="G45" s="103"/>
      <c r="H45" s="103"/>
      <c r="I45" s="103"/>
      <c r="J45" s="103"/>
      <c r="K45" s="103"/>
      <c r="L45" s="103"/>
      <c r="M45" s="103"/>
      <c r="N45" s="103"/>
      <c r="O45" s="103"/>
      <c r="P45" s="103"/>
      <c r="Q45" s="103"/>
      <c r="R45" s="103"/>
      <c r="S45" s="103"/>
      <c r="T45" s="103"/>
      <c r="U45" s="103"/>
      <c r="V45" s="103"/>
      <c r="W45" s="103"/>
      <c r="X45" s="103"/>
      <c r="Y45" s="103"/>
      <c r="Z45" s="103"/>
    </row>
    <row r="46" spans="1:26" x14ac:dyDescent="0.3">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row>
    <row r="47" spans="1:26" x14ac:dyDescent="0.3">
      <c r="A47" s="103"/>
      <c r="B47" s="103"/>
      <c r="C47" s="103"/>
      <c r="D47" s="103"/>
      <c r="E47" s="103"/>
      <c r="F47" s="103"/>
      <c r="G47" s="103"/>
      <c r="H47" s="103"/>
      <c r="I47" s="103"/>
      <c r="J47" s="103"/>
      <c r="K47" s="103"/>
      <c r="L47" s="103"/>
      <c r="M47" s="103"/>
      <c r="N47" s="103"/>
      <c r="O47" s="103"/>
      <c r="P47" s="103"/>
      <c r="Q47" s="103"/>
      <c r="R47" s="103"/>
      <c r="S47" s="103"/>
      <c r="T47" s="103"/>
      <c r="U47" s="103"/>
      <c r="V47" s="103"/>
      <c r="W47" s="103"/>
      <c r="X47" s="103"/>
      <c r="Y47" s="103"/>
      <c r="Z47" s="103"/>
    </row>
    <row r="48" spans="1:26" x14ac:dyDescent="0.3">
      <c r="A48" s="103"/>
      <c r="B48" s="103"/>
      <c r="C48" s="103"/>
      <c r="D48" s="103"/>
      <c r="E48" s="103"/>
      <c r="F48" s="103"/>
      <c r="G48" s="103"/>
      <c r="H48" s="103"/>
      <c r="I48" s="103"/>
      <c r="J48" s="103"/>
      <c r="K48" s="103"/>
      <c r="L48" s="103"/>
      <c r="M48" s="103"/>
      <c r="N48" s="103"/>
      <c r="O48" s="103"/>
      <c r="P48" s="103"/>
      <c r="Q48" s="103"/>
      <c r="R48" s="103"/>
      <c r="S48" s="103"/>
      <c r="T48" s="103"/>
      <c r="U48" s="103"/>
      <c r="V48" s="103"/>
      <c r="W48" s="103"/>
      <c r="X48" s="103"/>
      <c r="Y48" s="103"/>
      <c r="Z48" s="103"/>
    </row>
    <row r="49" spans="1:26" x14ac:dyDescent="0.3">
      <c r="A49" s="103"/>
      <c r="B49" s="103"/>
      <c r="C49" s="103"/>
      <c r="D49" s="103"/>
      <c r="E49" s="103"/>
      <c r="F49" s="103"/>
      <c r="G49" s="103"/>
      <c r="H49" s="103"/>
      <c r="I49" s="103"/>
      <c r="J49" s="103"/>
      <c r="K49" s="103"/>
      <c r="L49" s="103"/>
      <c r="M49" s="103"/>
      <c r="N49" s="103"/>
      <c r="O49" s="103"/>
      <c r="P49" s="103"/>
      <c r="Q49" s="103"/>
      <c r="R49" s="103"/>
      <c r="S49" s="103"/>
      <c r="T49" s="103"/>
      <c r="U49" s="103"/>
      <c r="V49" s="103"/>
      <c r="W49" s="103"/>
      <c r="X49" s="103"/>
      <c r="Y49" s="103"/>
      <c r="Z49" s="103"/>
    </row>
    <row r="50" spans="1:26" x14ac:dyDescent="0.3">
      <c r="A50" s="103"/>
      <c r="B50" s="103"/>
      <c r="C50" s="103"/>
      <c r="D50" s="103"/>
      <c r="E50" s="103"/>
      <c r="F50" s="103"/>
      <c r="G50" s="103"/>
      <c r="H50" s="103"/>
      <c r="I50" s="103"/>
      <c r="J50" s="103"/>
      <c r="K50" s="103"/>
      <c r="L50" s="103"/>
      <c r="M50" s="103"/>
      <c r="N50" s="103"/>
      <c r="O50" s="103"/>
      <c r="P50" s="103"/>
      <c r="Q50" s="103"/>
      <c r="R50" s="103"/>
      <c r="S50" s="103"/>
      <c r="T50" s="103"/>
      <c r="U50" s="103"/>
      <c r="V50" s="103"/>
      <c r="W50" s="103"/>
      <c r="X50" s="103"/>
      <c r="Y50" s="103"/>
      <c r="Z50" s="103"/>
    </row>
    <row r="51" spans="1:26" x14ac:dyDescent="0.3">
      <c r="A51" s="103"/>
      <c r="B51" s="103"/>
      <c r="C51" s="103"/>
      <c r="D51" s="103"/>
      <c r="E51" s="103"/>
      <c r="F51" s="103"/>
      <c r="G51" s="103"/>
      <c r="H51" s="103"/>
      <c r="I51" s="103"/>
      <c r="J51" s="103"/>
      <c r="K51" s="103"/>
      <c r="L51" s="103"/>
      <c r="M51" s="103"/>
      <c r="N51" s="103"/>
      <c r="O51" s="103"/>
      <c r="P51" s="103"/>
      <c r="Q51" s="103"/>
      <c r="R51" s="103"/>
      <c r="S51" s="103"/>
      <c r="T51" s="103"/>
      <c r="U51" s="103"/>
      <c r="V51" s="103"/>
      <c r="W51" s="103"/>
      <c r="X51" s="103"/>
      <c r="Y51" s="103"/>
      <c r="Z51" s="103"/>
    </row>
    <row r="52" spans="1:26" x14ac:dyDescent="0.3">
      <c r="A52" s="103"/>
      <c r="B52" s="103"/>
      <c r="C52" s="103"/>
      <c r="D52" s="103"/>
      <c r="E52" s="103"/>
      <c r="F52" s="103"/>
      <c r="G52" s="103"/>
      <c r="H52" s="103"/>
      <c r="I52" s="103"/>
      <c r="J52" s="103"/>
      <c r="K52" s="103"/>
      <c r="L52" s="103"/>
      <c r="M52" s="103"/>
      <c r="N52" s="103"/>
      <c r="O52" s="103"/>
      <c r="P52" s="103"/>
      <c r="Q52" s="103"/>
      <c r="R52" s="103"/>
      <c r="S52" s="103"/>
      <c r="T52" s="103"/>
      <c r="U52" s="103"/>
      <c r="V52" s="103"/>
      <c r="W52" s="103"/>
      <c r="X52" s="103"/>
      <c r="Y52" s="103"/>
      <c r="Z52" s="103"/>
    </row>
    <row r="53" spans="1:26" x14ac:dyDescent="0.3">
      <c r="A53" s="103"/>
      <c r="B53" s="103"/>
      <c r="C53" s="103"/>
      <c r="D53" s="103"/>
      <c r="E53" s="103"/>
      <c r="F53" s="103"/>
      <c r="G53" s="103"/>
      <c r="H53" s="103"/>
      <c r="I53" s="103"/>
      <c r="J53" s="103"/>
      <c r="K53" s="103"/>
      <c r="L53" s="103"/>
      <c r="M53" s="103"/>
      <c r="N53" s="103"/>
      <c r="O53" s="103"/>
      <c r="P53" s="103"/>
      <c r="Q53" s="103"/>
      <c r="R53" s="103"/>
      <c r="S53" s="103"/>
      <c r="T53" s="103"/>
      <c r="U53" s="103"/>
      <c r="V53" s="103"/>
      <c r="W53" s="103"/>
      <c r="X53" s="103"/>
      <c r="Y53" s="103"/>
      <c r="Z53" s="103"/>
    </row>
    <row r="54" spans="1:26" x14ac:dyDescent="0.3">
      <c r="A54" s="103"/>
      <c r="B54" s="103"/>
      <c r="C54" s="103"/>
      <c r="D54" s="103"/>
      <c r="E54" s="103"/>
      <c r="F54" s="103"/>
      <c r="G54" s="103"/>
      <c r="H54" s="103"/>
      <c r="I54" s="103"/>
      <c r="J54" s="103"/>
      <c r="K54" s="103"/>
      <c r="L54" s="103"/>
      <c r="M54" s="103"/>
      <c r="N54" s="103"/>
      <c r="O54" s="103"/>
      <c r="P54" s="103"/>
      <c r="Q54" s="103"/>
      <c r="R54" s="103"/>
      <c r="S54" s="103"/>
      <c r="T54" s="103"/>
      <c r="U54" s="103"/>
      <c r="V54" s="103"/>
      <c r="W54" s="103"/>
      <c r="X54" s="103"/>
      <c r="Y54" s="103"/>
      <c r="Z54" s="103"/>
    </row>
    <row r="55" spans="1:26" x14ac:dyDescent="0.3">
      <c r="A55" s="103"/>
      <c r="B55" s="103"/>
      <c r="C55" s="103"/>
      <c r="D55" s="103"/>
      <c r="E55" s="103"/>
      <c r="F55" s="103"/>
      <c r="G55" s="103"/>
      <c r="H55" s="103"/>
      <c r="I55" s="103"/>
      <c r="J55" s="103"/>
      <c r="K55" s="103"/>
      <c r="L55" s="103"/>
      <c r="M55" s="103"/>
      <c r="N55" s="103"/>
      <c r="O55" s="103"/>
      <c r="P55" s="103"/>
      <c r="Q55" s="103"/>
      <c r="R55" s="103"/>
      <c r="S55" s="103"/>
      <c r="T55" s="103"/>
      <c r="U55" s="103"/>
      <c r="V55" s="103"/>
      <c r="W55" s="103"/>
      <c r="X55" s="103"/>
      <c r="Y55" s="103"/>
      <c r="Z55" s="103"/>
    </row>
    <row r="56" spans="1:26" x14ac:dyDescent="0.3">
      <c r="A56" s="103"/>
      <c r="B56" s="103"/>
      <c r="C56" s="103"/>
      <c r="D56" s="103"/>
      <c r="E56" s="103"/>
      <c r="F56" s="103"/>
      <c r="G56" s="103"/>
      <c r="H56" s="103"/>
      <c r="I56" s="103"/>
      <c r="J56" s="103"/>
      <c r="K56" s="103"/>
      <c r="L56" s="103"/>
      <c r="M56" s="103"/>
      <c r="N56" s="103"/>
      <c r="O56" s="103"/>
      <c r="P56" s="103"/>
      <c r="Q56" s="103"/>
      <c r="R56" s="103"/>
      <c r="S56" s="103"/>
      <c r="T56" s="103"/>
      <c r="U56" s="103"/>
      <c r="V56" s="103"/>
      <c r="W56" s="103"/>
      <c r="X56" s="103"/>
      <c r="Y56" s="103"/>
      <c r="Z56" s="103"/>
    </row>
    <row r="57" spans="1:26" x14ac:dyDescent="0.3">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row>
    <row r="58" spans="1:26" x14ac:dyDescent="0.3">
      <c r="A58" s="103"/>
      <c r="B58" s="103"/>
      <c r="C58" s="103"/>
      <c r="D58" s="103"/>
      <c r="E58" s="103"/>
      <c r="F58" s="103"/>
      <c r="G58" s="103"/>
      <c r="H58" s="103"/>
      <c r="I58" s="103"/>
      <c r="J58" s="103"/>
      <c r="K58" s="103"/>
      <c r="L58" s="103"/>
      <c r="M58" s="103"/>
      <c r="N58" s="103"/>
      <c r="O58" s="103"/>
      <c r="P58" s="103"/>
      <c r="Q58" s="103"/>
      <c r="R58" s="103"/>
      <c r="S58" s="103"/>
      <c r="T58" s="103"/>
      <c r="U58" s="103"/>
      <c r="V58" s="103"/>
      <c r="W58" s="103"/>
      <c r="X58" s="103"/>
      <c r="Y58" s="103"/>
      <c r="Z58" s="103"/>
    </row>
    <row r="59" spans="1:26" x14ac:dyDescent="0.3">
      <c r="A59" s="103"/>
      <c r="B59" s="103"/>
      <c r="C59" s="103"/>
      <c r="D59" s="103"/>
      <c r="E59" s="103"/>
      <c r="F59" s="103"/>
      <c r="G59" s="103"/>
      <c r="H59" s="103"/>
      <c r="I59" s="103"/>
      <c r="J59" s="103"/>
      <c r="K59" s="103"/>
      <c r="L59" s="103"/>
      <c r="M59" s="103"/>
      <c r="N59" s="103"/>
      <c r="O59" s="103"/>
      <c r="P59" s="103"/>
      <c r="Q59" s="103"/>
      <c r="R59" s="103"/>
      <c r="S59" s="103"/>
      <c r="T59" s="103"/>
      <c r="U59" s="103"/>
      <c r="V59" s="103"/>
      <c r="W59" s="103"/>
      <c r="X59" s="103"/>
      <c r="Y59" s="103"/>
      <c r="Z59" s="103"/>
    </row>
    <row r="60" spans="1:26" x14ac:dyDescent="0.3">
      <c r="A60" s="103"/>
      <c r="B60" s="103"/>
      <c r="C60" s="103"/>
      <c r="D60" s="103"/>
      <c r="E60" s="103"/>
      <c r="F60" s="103"/>
      <c r="G60" s="103"/>
      <c r="H60" s="103"/>
      <c r="I60" s="103"/>
      <c r="J60" s="103"/>
      <c r="K60" s="103"/>
      <c r="L60" s="103"/>
      <c r="M60" s="103"/>
      <c r="N60" s="103"/>
      <c r="O60" s="103"/>
      <c r="P60" s="103"/>
      <c r="Q60" s="103"/>
      <c r="R60" s="103"/>
      <c r="S60" s="103"/>
      <c r="T60" s="103"/>
      <c r="U60" s="103"/>
      <c r="V60" s="103"/>
      <c r="W60" s="103"/>
      <c r="X60" s="103"/>
      <c r="Y60" s="103"/>
      <c r="Z60" s="103"/>
    </row>
    <row r="61" spans="1:26" x14ac:dyDescent="0.3">
      <c r="A61" s="103"/>
      <c r="B61" s="103"/>
      <c r="C61" s="103"/>
      <c r="D61" s="103"/>
      <c r="E61" s="103"/>
      <c r="F61" s="103"/>
      <c r="G61" s="103"/>
      <c r="H61" s="103"/>
      <c r="I61" s="103"/>
      <c r="J61" s="103"/>
      <c r="K61" s="103"/>
      <c r="L61" s="103"/>
      <c r="M61" s="103"/>
      <c r="N61" s="103"/>
      <c r="O61" s="103"/>
      <c r="P61" s="103"/>
      <c r="Q61" s="103"/>
      <c r="R61" s="103"/>
      <c r="S61" s="103"/>
      <c r="T61" s="103"/>
      <c r="U61" s="103"/>
      <c r="V61" s="103"/>
      <c r="W61" s="103"/>
      <c r="X61" s="103"/>
      <c r="Y61" s="103"/>
      <c r="Z61" s="103"/>
    </row>
    <row r="62" spans="1:26" x14ac:dyDescent="0.3">
      <c r="A62" s="103"/>
      <c r="B62" s="103"/>
      <c r="C62" s="103"/>
      <c r="D62" s="103"/>
      <c r="E62" s="103"/>
      <c r="F62" s="103"/>
      <c r="G62" s="103"/>
      <c r="H62" s="103"/>
      <c r="I62" s="103"/>
      <c r="J62" s="103"/>
      <c r="K62" s="103"/>
      <c r="L62" s="103"/>
      <c r="M62" s="103"/>
      <c r="N62" s="103"/>
      <c r="O62" s="103"/>
      <c r="P62" s="103"/>
      <c r="Q62" s="103"/>
      <c r="R62" s="103"/>
      <c r="S62" s="103"/>
      <c r="T62" s="103"/>
      <c r="U62" s="103"/>
      <c r="V62" s="103"/>
      <c r="W62" s="103"/>
      <c r="X62" s="103"/>
      <c r="Y62" s="103"/>
      <c r="Z62" s="103"/>
    </row>
    <row r="63" spans="1:26" x14ac:dyDescent="0.3">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row>
    <row r="64" spans="1:26" x14ac:dyDescent="0.3">
      <c r="A64" s="103"/>
      <c r="B64" s="103"/>
      <c r="C64" s="103"/>
      <c r="D64" s="103"/>
      <c r="E64" s="103"/>
      <c r="F64" s="103"/>
      <c r="G64" s="103"/>
      <c r="H64" s="103"/>
      <c r="I64" s="103"/>
      <c r="J64" s="103"/>
      <c r="K64" s="103"/>
      <c r="L64" s="103"/>
      <c r="M64" s="103"/>
      <c r="N64" s="103"/>
      <c r="O64" s="103"/>
      <c r="P64" s="103"/>
      <c r="Q64" s="103"/>
      <c r="R64" s="103"/>
      <c r="S64" s="103"/>
      <c r="T64" s="103"/>
      <c r="U64" s="103"/>
      <c r="V64" s="103"/>
      <c r="W64" s="103"/>
      <c r="X64" s="103"/>
      <c r="Y64" s="103"/>
      <c r="Z64" s="103"/>
    </row>
    <row r="65" spans="1:26" x14ac:dyDescent="0.3">
      <c r="A65" s="103"/>
      <c r="B65" s="103"/>
      <c r="C65" s="103"/>
      <c r="D65" s="103"/>
      <c r="E65" s="103"/>
      <c r="F65" s="103"/>
      <c r="G65" s="103"/>
      <c r="H65" s="103"/>
      <c r="I65" s="103"/>
      <c r="J65" s="103"/>
      <c r="K65" s="103"/>
      <c r="L65" s="103"/>
      <c r="M65" s="103"/>
      <c r="N65" s="103"/>
      <c r="O65" s="103"/>
      <c r="P65" s="103"/>
      <c r="Q65" s="103"/>
      <c r="R65" s="103"/>
      <c r="S65" s="103"/>
      <c r="T65" s="103"/>
      <c r="U65" s="103"/>
      <c r="V65" s="103"/>
      <c r="W65" s="103"/>
      <c r="X65" s="103"/>
      <c r="Y65" s="103"/>
      <c r="Z65" s="103"/>
    </row>
    <row r="66" spans="1:26" x14ac:dyDescent="0.3">
      <c r="A66" s="103"/>
      <c r="B66" s="103"/>
      <c r="C66" s="103"/>
      <c r="D66" s="103"/>
      <c r="E66" s="103"/>
      <c r="F66" s="103"/>
      <c r="G66" s="103"/>
      <c r="H66" s="103"/>
      <c r="I66" s="103"/>
      <c r="J66" s="103"/>
      <c r="K66" s="103"/>
      <c r="L66" s="103"/>
      <c r="M66" s="103"/>
      <c r="N66" s="103"/>
      <c r="O66" s="103"/>
      <c r="P66" s="103"/>
      <c r="Q66" s="103"/>
      <c r="R66" s="103"/>
      <c r="S66" s="103"/>
      <c r="T66" s="103"/>
      <c r="U66" s="103"/>
      <c r="V66" s="103"/>
      <c r="W66" s="103"/>
      <c r="X66" s="103"/>
      <c r="Y66" s="103"/>
      <c r="Z66" s="103"/>
    </row>
    <row r="67" spans="1:26" x14ac:dyDescent="0.3">
      <c r="A67" s="103"/>
      <c r="B67" s="103"/>
      <c r="C67" s="103"/>
      <c r="D67" s="103"/>
      <c r="E67" s="103"/>
      <c r="F67" s="103"/>
      <c r="G67" s="103"/>
      <c r="H67" s="103"/>
      <c r="I67" s="103"/>
      <c r="J67" s="103"/>
      <c r="K67" s="103"/>
      <c r="L67" s="103"/>
      <c r="M67" s="103"/>
      <c r="N67" s="103"/>
      <c r="O67" s="103"/>
      <c r="P67" s="103"/>
      <c r="Q67" s="103"/>
      <c r="R67" s="103"/>
      <c r="S67" s="103"/>
      <c r="T67" s="103"/>
      <c r="U67" s="103"/>
      <c r="V67" s="103"/>
      <c r="W67" s="103"/>
      <c r="X67" s="103"/>
      <c r="Y67" s="103"/>
      <c r="Z67" s="103"/>
    </row>
    <row r="68" spans="1:26" x14ac:dyDescent="0.3">
      <c r="A68" s="103"/>
      <c r="B68" s="103"/>
      <c r="C68" s="103"/>
      <c r="D68" s="103"/>
      <c r="E68" s="103"/>
      <c r="F68" s="103"/>
      <c r="G68" s="103"/>
      <c r="H68" s="103"/>
      <c r="I68" s="103"/>
      <c r="J68" s="103"/>
      <c r="K68" s="103"/>
      <c r="L68" s="103"/>
      <c r="M68" s="103"/>
      <c r="N68" s="103"/>
      <c r="O68" s="103"/>
      <c r="P68" s="103"/>
      <c r="Q68" s="103"/>
      <c r="R68" s="103"/>
      <c r="S68" s="103"/>
      <c r="T68" s="103"/>
      <c r="U68" s="103"/>
      <c r="V68" s="103"/>
      <c r="W68" s="103"/>
      <c r="X68" s="103"/>
      <c r="Y68" s="103"/>
      <c r="Z68" s="103"/>
    </row>
    <row r="69" spans="1:26" x14ac:dyDescent="0.3">
      <c r="A69" s="103"/>
      <c r="B69" s="103"/>
      <c r="C69" s="103"/>
      <c r="D69" s="103"/>
      <c r="E69" s="103"/>
      <c r="F69" s="103"/>
      <c r="G69" s="103"/>
      <c r="H69" s="103"/>
      <c r="I69" s="103"/>
      <c r="J69" s="103"/>
      <c r="K69" s="103"/>
      <c r="L69" s="103"/>
      <c r="M69" s="103"/>
      <c r="N69" s="103"/>
      <c r="O69" s="103"/>
      <c r="P69" s="103"/>
      <c r="Q69" s="103"/>
      <c r="R69" s="103"/>
      <c r="S69" s="103"/>
      <c r="T69" s="103"/>
      <c r="U69" s="103"/>
      <c r="V69" s="103"/>
      <c r="W69" s="103"/>
      <c r="X69" s="103"/>
      <c r="Y69" s="103"/>
      <c r="Z69" s="103"/>
    </row>
    <row r="70" spans="1:26" x14ac:dyDescent="0.3">
      <c r="A70" s="103"/>
      <c r="B70" s="103"/>
      <c r="C70" s="103"/>
      <c r="D70" s="103"/>
      <c r="E70" s="103"/>
      <c r="F70" s="103"/>
      <c r="G70" s="103"/>
      <c r="H70" s="103"/>
      <c r="I70" s="103"/>
      <c r="J70" s="103"/>
      <c r="K70" s="103"/>
      <c r="L70" s="103"/>
      <c r="M70" s="103"/>
      <c r="N70" s="103"/>
      <c r="O70" s="103"/>
      <c r="P70" s="103"/>
      <c r="Q70" s="103"/>
      <c r="R70" s="103"/>
      <c r="S70" s="103"/>
      <c r="T70" s="103"/>
      <c r="U70" s="103"/>
      <c r="V70" s="103"/>
      <c r="W70" s="103"/>
      <c r="X70" s="103"/>
      <c r="Y70" s="103"/>
      <c r="Z70" s="103"/>
    </row>
    <row r="71" spans="1:26" x14ac:dyDescent="0.3">
      <c r="A71" s="103"/>
      <c r="B71" s="103"/>
      <c r="C71" s="103"/>
      <c r="D71" s="103"/>
      <c r="E71" s="103"/>
      <c r="F71" s="103"/>
      <c r="G71" s="103"/>
      <c r="H71" s="103"/>
      <c r="I71" s="103"/>
      <c r="J71" s="103"/>
      <c r="K71" s="103"/>
      <c r="L71" s="103"/>
      <c r="M71" s="103"/>
      <c r="N71" s="103"/>
      <c r="O71" s="103"/>
      <c r="P71" s="103"/>
      <c r="Q71" s="103"/>
      <c r="R71" s="103"/>
      <c r="S71" s="103"/>
      <c r="T71" s="103"/>
      <c r="U71" s="103"/>
      <c r="V71" s="103"/>
      <c r="W71" s="103"/>
      <c r="X71" s="103"/>
      <c r="Y71" s="103"/>
      <c r="Z71" s="103"/>
    </row>
    <row r="72" spans="1:26" x14ac:dyDescent="0.3">
      <c r="A72" s="103"/>
      <c r="B72" s="103"/>
      <c r="C72" s="103"/>
      <c r="D72" s="103"/>
      <c r="E72" s="103"/>
      <c r="F72" s="103"/>
      <c r="G72" s="103"/>
      <c r="H72" s="103"/>
      <c r="I72" s="103"/>
      <c r="J72" s="103"/>
      <c r="K72" s="103"/>
      <c r="L72" s="103"/>
      <c r="M72" s="103"/>
      <c r="N72" s="103"/>
      <c r="O72" s="103"/>
      <c r="P72" s="103"/>
      <c r="Q72" s="103"/>
      <c r="R72" s="103"/>
      <c r="S72" s="103"/>
      <c r="T72" s="103"/>
      <c r="U72" s="103"/>
      <c r="V72" s="103"/>
      <c r="W72" s="103"/>
      <c r="X72" s="103"/>
      <c r="Y72" s="103"/>
      <c r="Z72" s="103"/>
    </row>
    <row r="73" spans="1:26" x14ac:dyDescent="0.3">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row>
    <row r="74" spans="1:26" x14ac:dyDescent="0.3">
      <c r="A74" s="103"/>
      <c r="B74" s="103"/>
      <c r="C74" s="103"/>
      <c r="D74" s="103"/>
      <c r="E74" s="103"/>
      <c r="F74" s="103"/>
      <c r="G74" s="103"/>
      <c r="H74" s="103"/>
      <c r="I74" s="103"/>
      <c r="J74" s="103"/>
      <c r="K74" s="103"/>
      <c r="L74" s="103"/>
      <c r="M74" s="103"/>
      <c r="N74" s="103"/>
      <c r="O74" s="103"/>
      <c r="P74" s="103"/>
      <c r="Q74" s="103"/>
      <c r="R74" s="103"/>
      <c r="S74" s="103"/>
      <c r="T74" s="103"/>
      <c r="U74" s="103"/>
      <c r="V74" s="103"/>
      <c r="W74" s="103"/>
      <c r="X74" s="103"/>
      <c r="Y74" s="103"/>
      <c r="Z74" s="103"/>
    </row>
    <row r="75" spans="1:26" x14ac:dyDescent="0.3">
      <c r="A75" s="103"/>
      <c r="B75" s="103"/>
      <c r="C75" s="103"/>
      <c r="D75" s="103"/>
      <c r="E75" s="103"/>
      <c r="F75" s="103"/>
      <c r="G75" s="103"/>
      <c r="H75" s="103"/>
      <c r="I75" s="103"/>
      <c r="J75" s="103"/>
      <c r="K75" s="103"/>
      <c r="L75" s="103"/>
      <c r="M75" s="103"/>
      <c r="N75" s="103"/>
      <c r="O75" s="103"/>
      <c r="P75" s="103"/>
      <c r="Q75" s="103"/>
      <c r="R75" s="103"/>
      <c r="S75" s="103"/>
      <c r="T75" s="103"/>
      <c r="U75" s="103"/>
      <c r="V75" s="103"/>
      <c r="W75" s="103"/>
      <c r="X75" s="103"/>
      <c r="Y75" s="103"/>
      <c r="Z75" s="103"/>
    </row>
    <row r="76" spans="1:26" x14ac:dyDescent="0.3">
      <c r="A76" s="103"/>
      <c r="B76" s="103"/>
      <c r="C76" s="103"/>
      <c r="D76" s="103"/>
      <c r="E76" s="103"/>
      <c r="F76" s="103"/>
      <c r="G76" s="103"/>
      <c r="H76" s="103"/>
      <c r="I76" s="103"/>
      <c r="J76" s="103"/>
      <c r="K76" s="103"/>
      <c r="L76" s="103"/>
      <c r="M76" s="103"/>
      <c r="N76" s="103"/>
      <c r="O76" s="103"/>
      <c r="P76" s="103"/>
      <c r="Q76" s="103"/>
      <c r="R76" s="103"/>
      <c r="S76" s="103"/>
      <c r="T76" s="103"/>
      <c r="U76" s="103"/>
      <c r="V76" s="103"/>
      <c r="W76" s="103"/>
      <c r="X76" s="103"/>
      <c r="Y76" s="103"/>
      <c r="Z76" s="103"/>
    </row>
    <row r="77" spans="1:26" x14ac:dyDescent="0.3">
      <c r="A77" s="103"/>
      <c r="B77" s="103"/>
      <c r="C77" s="103"/>
      <c r="D77" s="103"/>
      <c r="E77" s="103"/>
      <c r="F77" s="103"/>
      <c r="G77" s="103"/>
      <c r="H77" s="103"/>
      <c r="I77" s="103"/>
      <c r="J77" s="103"/>
      <c r="K77" s="103"/>
      <c r="L77" s="103"/>
      <c r="M77" s="103"/>
      <c r="N77" s="103"/>
      <c r="O77" s="103"/>
      <c r="P77" s="103"/>
      <c r="Q77" s="103"/>
      <c r="R77" s="103"/>
      <c r="S77" s="103"/>
      <c r="T77" s="103"/>
      <c r="U77" s="103"/>
      <c r="V77" s="103"/>
      <c r="W77" s="103"/>
      <c r="X77" s="103"/>
      <c r="Y77" s="103"/>
      <c r="Z77" s="103"/>
    </row>
    <row r="78" spans="1:26" x14ac:dyDescent="0.3">
      <c r="A78" s="103"/>
      <c r="B78" s="103"/>
      <c r="C78" s="103"/>
      <c r="D78" s="103"/>
      <c r="E78" s="103"/>
      <c r="F78" s="103"/>
      <c r="G78" s="103"/>
      <c r="H78" s="103"/>
      <c r="I78" s="103"/>
      <c r="J78" s="103"/>
      <c r="K78" s="103"/>
      <c r="L78" s="103"/>
      <c r="M78" s="103"/>
      <c r="N78" s="103"/>
      <c r="O78" s="103"/>
      <c r="P78" s="103"/>
      <c r="Q78" s="103"/>
      <c r="R78" s="103"/>
      <c r="S78" s="103"/>
      <c r="T78" s="103"/>
      <c r="U78" s="103"/>
      <c r="V78" s="103"/>
      <c r="W78" s="103"/>
      <c r="X78" s="103"/>
      <c r="Y78" s="103"/>
      <c r="Z78" s="103"/>
    </row>
    <row r="79" spans="1:26" x14ac:dyDescent="0.3">
      <c r="A79" s="103"/>
      <c r="B79" s="103"/>
      <c r="C79" s="103"/>
      <c r="D79" s="103"/>
      <c r="E79" s="103"/>
      <c r="F79" s="103"/>
      <c r="G79" s="103"/>
      <c r="H79" s="103"/>
      <c r="I79" s="103"/>
      <c r="J79" s="103"/>
      <c r="K79" s="103"/>
      <c r="L79" s="103"/>
      <c r="M79" s="103"/>
      <c r="N79" s="103"/>
      <c r="O79" s="103"/>
      <c r="P79" s="103"/>
      <c r="Q79" s="103"/>
      <c r="R79" s="103"/>
      <c r="S79" s="103"/>
      <c r="T79" s="103"/>
      <c r="U79" s="103"/>
      <c r="V79" s="103"/>
      <c r="W79" s="103"/>
      <c r="X79" s="103"/>
      <c r="Y79" s="103"/>
      <c r="Z79" s="103"/>
    </row>
    <row r="80" spans="1:26" x14ac:dyDescent="0.3">
      <c r="A80" s="103"/>
      <c r="B80" s="103"/>
      <c r="C80" s="103"/>
      <c r="D80" s="103"/>
      <c r="E80" s="103"/>
      <c r="F80" s="103"/>
      <c r="G80" s="103"/>
      <c r="H80" s="103"/>
      <c r="I80" s="103"/>
      <c r="J80" s="103"/>
      <c r="K80" s="103"/>
      <c r="L80" s="103"/>
      <c r="M80" s="103"/>
      <c r="N80" s="103"/>
      <c r="O80" s="103"/>
      <c r="P80" s="103"/>
      <c r="Q80" s="103"/>
      <c r="R80" s="103"/>
      <c r="S80" s="103"/>
      <c r="T80" s="103"/>
      <c r="U80" s="103"/>
      <c r="V80" s="103"/>
      <c r="W80" s="103"/>
      <c r="X80" s="103"/>
      <c r="Y80" s="103"/>
      <c r="Z80" s="103"/>
    </row>
    <row r="81" spans="1:26" x14ac:dyDescent="0.3">
      <c r="A81" s="103"/>
      <c r="B81" s="103"/>
      <c r="C81" s="103"/>
      <c r="D81" s="103"/>
      <c r="E81" s="103"/>
      <c r="F81" s="103"/>
      <c r="G81" s="103"/>
      <c r="H81" s="103"/>
      <c r="I81" s="103"/>
      <c r="J81" s="103"/>
      <c r="K81" s="103"/>
      <c r="L81" s="103"/>
      <c r="M81" s="103"/>
      <c r="N81" s="103"/>
      <c r="O81" s="103"/>
      <c r="P81" s="103"/>
      <c r="Q81" s="103"/>
      <c r="R81" s="103"/>
      <c r="S81" s="103"/>
      <c r="T81" s="103"/>
      <c r="U81" s="103"/>
      <c r="V81" s="103"/>
      <c r="W81" s="103"/>
      <c r="X81" s="103"/>
      <c r="Y81" s="103"/>
      <c r="Z81" s="103"/>
    </row>
    <row r="82" spans="1:26" x14ac:dyDescent="0.3">
      <c r="A82" s="103"/>
      <c r="B82" s="103"/>
      <c r="C82" s="103"/>
      <c r="D82" s="103"/>
      <c r="E82" s="103"/>
      <c r="F82" s="103"/>
      <c r="G82" s="103"/>
      <c r="H82" s="103"/>
      <c r="I82" s="103"/>
      <c r="J82" s="103"/>
      <c r="K82" s="103"/>
      <c r="L82" s="103"/>
      <c r="M82" s="103"/>
      <c r="N82" s="103"/>
      <c r="O82" s="103"/>
      <c r="P82" s="103"/>
      <c r="Q82" s="103"/>
      <c r="R82" s="103"/>
      <c r="S82" s="103"/>
      <c r="T82" s="103"/>
      <c r="U82" s="103"/>
      <c r="V82" s="103"/>
      <c r="W82" s="103"/>
      <c r="X82" s="103"/>
      <c r="Y82" s="103"/>
      <c r="Z82" s="103"/>
    </row>
    <row r="83" spans="1:26" x14ac:dyDescent="0.3">
      <c r="A83" s="103"/>
      <c r="B83" s="103"/>
      <c r="C83" s="103"/>
      <c r="D83" s="103"/>
      <c r="E83" s="103"/>
      <c r="F83" s="103"/>
      <c r="G83" s="103"/>
      <c r="H83" s="103"/>
      <c r="I83" s="103"/>
      <c r="J83" s="103"/>
      <c r="K83" s="103"/>
      <c r="L83" s="103"/>
      <c r="M83" s="103"/>
      <c r="N83" s="103"/>
      <c r="O83" s="103"/>
      <c r="P83" s="103"/>
      <c r="Q83" s="103"/>
      <c r="R83" s="103"/>
      <c r="S83" s="103"/>
      <c r="T83" s="103"/>
      <c r="U83" s="103"/>
      <c r="V83" s="103"/>
      <c r="W83" s="103"/>
      <c r="X83" s="103"/>
      <c r="Y83" s="103"/>
      <c r="Z83" s="103"/>
    </row>
    <row r="84" spans="1:26" x14ac:dyDescent="0.3">
      <c r="A84" s="103"/>
      <c r="B84" s="103"/>
      <c r="C84" s="103"/>
      <c r="D84" s="103"/>
      <c r="E84" s="103"/>
      <c r="F84" s="103"/>
      <c r="G84" s="103"/>
      <c r="H84" s="103"/>
      <c r="I84" s="103"/>
      <c r="J84" s="103"/>
      <c r="K84" s="103"/>
      <c r="L84" s="103"/>
      <c r="M84" s="103"/>
      <c r="N84" s="103"/>
      <c r="O84" s="103"/>
      <c r="P84" s="103"/>
      <c r="Q84" s="103"/>
      <c r="R84" s="103"/>
      <c r="S84" s="103"/>
      <c r="T84" s="103"/>
      <c r="U84" s="103"/>
      <c r="V84" s="103"/>
      <c r="W84" s="103"/>
      <c r="X84" s="103"/>
      <c r="Y84" s="103"/>
      <c r="Z84" s="103"/>
    </row>
    <row r="85" spans="1:26" x14ac:dyDescent="0.3">
      <c r="A85" s="103"/>
      <c r="B85" s="103"/>
      <c r="C85" s="103"/>
      <c r="D85" s="103"/>
      <c r="E85" s="103"/>
      <c r="F85" s="103"/>
      <c r="G85" s="103"/>
      <c r="H85" s="103"/>
      <c r="I85" s="103"/>
      <c r="J85" s="103"/>
      <c r="K85" s="103"/>
      <c r="L85" s="103"/>
      <c r="M85" s="103"/>
      <c r="N85" s="103"/>
      <c r="O85" s="103"/>
      <c r="P85" s="103"/>
      <c r="Q85" s="103"/>
      <c r="R85" s="103"/>
      <c r="S85" s="103"/>
      <c r="T85" s="103"/>
      <c r="U85" s="103"/>
      <c r="V85" s="103"/>
      <c r="W85" s="103"/>
      <c r="X85" s="103"/>
      <c r="Y85" s="103"/>
      <c r="Z85" s="103"/>
    </row>
    <row r="86" spans="1:26" x14ac:dyDescent="0.3">
      <c r="A86" s="103"/>
      <c r="B86" s="103"/>
      <c r="C86" s="103"/>
      <c r="D86" s="103"/>
      <c r="E86" s="103"/>
      <c r="F86" s="103"/>
      <c r="G86" s="103"/>
      <c r="H86" s="103"/>
      <c r="I86" s="103"/>
      <c r="J86" s="103"/>
      <c r="K86" s="103"/>
      <c r="L86" s="103"/>
      <c r="M86" s="103"/>
      <c r="N86" s="103"/>
      <c r="O86" s="103"/>
      <c r="P86" s="103"/>
      <c r="Q86" s="103"/>
      <c r="R86" s="103"/>
      <c r="S86" s="103"/>
      <c r="T86" s="103"/>
      <c r="U86" s="103"/>
      <c r="V86" s="103"/>
      <c r="W86" s="103"/>
      <c r="X86" s="103"/>
      <c r="Y86" s="103"/>
      <c r="Z86" s="103"/>
    </row>
    <row r="87" spans="1:26" x14ac:dyDescent="0.3">
      <c r="A87" s="103"/>
      <c r="B87" s="103"/>
      <c r="C87" s="103"/>
      <c r="D87" s="103"/>
      <c r="E87" s="103"/>
      <c r="F87" s="103"/>
      <c r="G87" s="103"/>
      <c r="H87" s="103"/>
      <c r="I87" s="103"/>
      <c r="J87" s="103"/>
      <c r="K87" s="103"/>
      <c r="L87" s="103"/>
      <c r="M87" s="103"/>
      <c r="N87" s="103"/>
      <c r="O87" s="103"/>
      <c r="P87" s="103"/>
      <c r="Q87" s="103"/>
      <c r="R87" s="103"/>
      <c r="S87" s="103"/>
      <c r="T87" s="103"/>
      <c r="U87" s="103"/>
      <c r="V87" s="103"/>
      <c r="W87" s="103"/>
      <c r="X87" s="103"/>
      <c r="Y87" s="103"/>
      <c r="Z87" s="103"/>
    </row>
    <row r="88" spans="1:26" x14ac:dyDescent="0.3">
      <c r="A88" s="103"/>
      <c r="B88" s="103"/>
      <c r="C88" s="103"/>
      <c r="D88" s="103"/>
      <c r="E88" s="103"/>
      <c r="F88" s="103"/>
      <c r="G88" s="103"/>
      <c r="H88" s="103"/>
      <c r="I88" s="103"/>
      <c r="J88" s="103"/>
      <c r="K88" s="103"/>
      <c r="L88" s="103"/>
      <c r="M88" s="103"/>
      <c r="N88" s="103"/>
      <c r="O88" s="103"/>
      <c r="P88" s="103"/>
      <c r="Q88" s="103"/>
      <c r="R88" s="103"/>
      <c r="S88" s="103"/>
      <c r="T88" s="103"/>
      <c r="U88" s="103"/>
      <c r="V88" s="103"/>
      <c r="W88" s="103"/>
      <c r="X88" s="103"/>
      <c r="Y88" s="103"/>
      <c r="Z88" s="103"/>
    </row>
    <row r="89" spans="1:26" x14ac:dyDescent="0.3">
      <c r="A89" s="103"/>
      <c r="B89" s="103"/>
      <c r="C89" s="103"/>
      <c r="D89" s="103"/>
      <c r="E89" s="103"/>
      <c r="F89" s="103"/>
      <c r="G89" s="103"/>
      <c r="H89" s="103"/>
      <c r="I89" s="103"/>
      <c r="J89" s="103"/>
      <c r="K89" s="103"/>
      <c r="L89" s="103"/>
      <c r="M89" s="103"/>
      <c r="N89" s="103"/>
      <c r="O89" s="103"/>
      <c r="P89" s="103"/>
      <c r="Q89" s="103"/>
      <c r="R89" s="103"/>
      <c r="S89" s="103"/>
      <c r="T89" s="103"/>
      <c r="U89" s="103"/>
      <c r="V89" s="103"/>
      <c r="W89" s="103"/>
      <c r="X89" s="103"/>
      <c r="Y89" s="103"/>
      <c r="Z89" s="103"/>
    </row>
    <row r="90" spans="1:26" x14ac:dyDescent="0.3">
      <c r="A90" s="103"/>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row>
    <row r="91" spans="1:26" x14ac:dyDescent="0.3">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row>
    <row r="92" spans="1:26" x14ac:dyDescent="0.3">
      <c r="A92" s="103"/>
      <c r="B92" s="103"/>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row>
    <row r="93" spans="1:26" x14ac:dyDescent="0.3">
      <c r="A93" s="103"/>
      <c r="B93" s="103"/>
      <c r="C93" s="103"/>
      <c r="D93" s="103"/>
      <c r="E93" s="103"/>
      <c r="F93" s="103"/>
      <c r="G93" s="103"/>
      <c r="H93" s="103"/>
      <c r="I93" s="103"/>
      <c r="J93" s="103"/>
      <c r="K93" s="103"/>
      <c r="L93" s="103"/>
      <c r="M93" s="103"/>
      <c r="N93" s="103"/>
      <c r="O93" s="103"/>
      <c r="P93" s="103"/>
      <c r="Q93" s="103"/>
      <c r="R93" s="103"/>
      <c r="S93" s="103"/>
      <c r="T93" s="103"/>
      <c r="U93" s="103"/>
      <c r="V93" s="103"/>
      <c r="W93" s="103"/>
      <c r="X93" s="103"/>
      <c r="Y93" s="103"/>
      <c r="Z93" s="103"/>
    </row>
    <row r="94" spans="1:26" x14ac:dyDescent="0.3">
      <c r="A94" s="103"/>
      <c r="B94" s="103"/>
      <c r="C94" s="103"/>
      <c r="D94" s="103"/>
      <c r="E94" s="103"/>
      <c r="F94" s="103"/>
      <c r="G94" s="103"/>
      <c r="H94" s="103"/>
      <c r="I94" s="103"/>
      <c r="J94" s="103"/>
      <c r="K94" s="103"/>
      <c r="L94" s="103"/>
      <c r="M94" s="103"/>
      <c r="N94" s="103"/>
      <c r="O94" s="103"/>
      <c r="P94" s="103"/>
      <c r="Q94" s="103"/>
      <c r="R94" s="103"/>
      <c r="S94" s="103"/>
      <c r="T94" s="103"/>
      <c r="U94" s="103"/>
      <c r="V94" s="103"/>
      <c r="W94" s="103"/>
      <c r="X94" s="103"/>
      <c r="Y94" s="103"/>
      <c r="Z94" s="103"/>
    </row>
    <row r="95" spans="1:26" x14ac:dyDescent="0.3">
      <c r="A95" s="103"/>
      <c r="B95" s="103"/>
      <c r="C95" s="103"/>
      <c r="D95" s="103"/>
      <c r="E95" s="103"/>
      <c r="F95" s="103"/>
      <c r="G95" s="103"/>
      <c r="H95" s="103"/>
      <c r="I95" s="103"/>
      <c r="J95" s="103"/>
      <c r="K95" s="103"/>
      <c r="L95" s="103"/>
      <c r="M95" s="103"/>
      <c r="N95" s="103"/>
      <c r="O95" s="103"/>
      <c r="P95" s="103"/>
      <c r="Q95" s="103"/>
      <c r="R95" s="103"/>
      <c r="S95" s="103"/>
      <c r="T95" s="103"/>
      <c r="U95" s="103"/>
      <c r="V95" s="103"/>
      <c r="W95" s="103"/>
      <c r="X95" s="103"/>
      <c r="Y95" s="103"/>
      <c r="Z95" s="103"/>
    </row>
    <row r="96" spans="1:26" x14ac:dyDescent="0.3">
      <c r="A96" s="103"/>
      <c r="B96" s="103"/>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row>
    <row r="97" spans="1:26" x14ac:dyDescent="0.3">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row>
    <row r="98" spans="1:26" x14ac:dyDescent="0.3">
      <c r="A98" s="103"/>
      <c r="B98" s="103"/>
      <c r="C98" s="103"/>
      <c r="D98" s="103"/>
      <c r="E98" s="103"/>
      <c r="F98" s="103"/>
      <c r="G98" s="103"/>
      <c r="H98" s="103"/>
      <c r="I98" s="103"/>
      <c r="J98" s="103"/>
      <c r="K98" s="103"/>
      <c r="L98" s="103"/>
      <c r="M98" s="103"/>
      <c r="N98" s="103"/>
      <c r="O98" s="103"/>
      <c r="P98" s="103"/>
      <c r="Q98" s="103"/>
      <c r="R98" s="103"/>
      <c r="S98" s="103"/>
      <c r="T98" s="103"/>
      <c r="U98" s="103"/>
      <c r="V98" s="103"/>
      <c r="W98" s="103"/>
      <c r="X98" s="103"/>
      <c r="Y98" s="103"/>
      <c r="Z98" s="103"/>
    </row>
    <row r="99" spans="1:26" x14ac:dyDescent="0.3">
      <c r="A99" s="103"/>
      <c r="B99" s="103"/>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row>
    <row r="100" spans="1:26" x14ac:dyDescent="0.3">
      <c r="A100" s="103"/>
      <c r="B100" s="103"/>
      <c r="C100" s="103"/>
      <c r="D100" s="103"/>
      <c r="E100" s="103"/>
      <c r="F100" s="103"/>
      <c r="G100" s="103"/>
      <c r="H100" s="103"/>
      <c r="I100" s="103"/>
      <c r="J100" s="103"/>
      <c r="K100" s="103"/>
      <c r="L100" s="103"/>
      <c r="M100" s="103"/>
      <c r="N100" s="103"/>
      <c r="O100" s="103"/>
      <c r="P100" s="103"/>
      <c r="Q100" s="103"/>
      <c r="R100" s="103"/>
      <c r="S100" s="103"/>
      <c r="T100" s="103"/>
      <c r="U100" s="103"/>
      <c r="V100" s="103"/>
      <c r="W100" s="103"/>
      <c r="X100" s="103"/>
      <c r="Y100" s="103"/>
      <c r="Z100" s="103"/>
    </row>
  </sheetData>
  <mergeCells count="2">
    <mergeCell ref="A1:K1"/>
    <mergeCell ref="A3:K3"/>
  </mergeCells>
  <dataValidations count="1">
    <dataValidation type="list" sqref="K6:K17" xr:uid="{00000000-0002-0000-0A00-000000000000}">
      <formula1>"Pending,Reviewed,Approved,Needs update"</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Z100"/>
  <sheetViews>
    <sheetView workbookViewId="0">
      <selection activeCell="E13" sqref="E13"/>
    </sheetView>
  </sheetViews>
  <sheetFormatPr defaultRowHeight="14.4" x14ac:dyDescent="0.3"/>
  <cols>
    <col min="1" max="1" width="36" customWidth="1"/>
    <col min="2" max="2" width="16" customWidth="1"/>
    <col min="3" max="3" width="28" customWidth="1"/>
    <col min="4" max="4" width="30" customWidth="1"/>
    <col min="5" max="5" width="50" customWidth="1"/>
    <col min="6" max="6" width="28" customWidth="1"/>
    <col min="7" max="8" width="38" customWidth="1"/>
    <col min="9" max="9" width="22" customWidth="1"/>
    <col min="10" max="10" width="16" customWidth="1"/>
  </cols>
  <sheetData>
    <row r="1" spans="1:26" ht="21" x14ac:dyDescent="0.3">
      <c r="A1" s="116" t="s">
        <v>594</v>
      </c>
      <c r="B1" s="116"/>
      <c r="C1" s="116"/>
      <c r="D1" s="116"/>
      <c r="E1" s="116"/>
      <c r="F1" s="116"/>
      <c r="G1" s="116"/>
      <c r="H1" s="116"/>
      <c r="I1" s="116"/>
      <c r="J1" s="116"/>
      <c r="K1" s="103"/>
      <c r="L1" s="103"/>
      <c r="M1" s="103"/>
      <c r="N1" s="103"/>
      <c r="O1" s="103"/>
      <c r="P1" s="103"/>
      <c r="Q1" s="103"/>
      <c r="R1" s="103"/>
      <c r="S1" s="103"/>
      <c r="T1" s="103"/>
      <c r="U1" s="103"/>
      <c r="V1" s="103"/>
      <c r="W1" s="103"/>
      <c r="X1" s="103"/>
      <c r="Y1" s="103"/>
      <c r="Z1" s="103"/>
    </row>
    <row r="2" spans="1:26" x14ac:dyDescent="0.3">
      <c r="A2" s="103"/>
      <c r="B2" s="103"/>
      <c r="C2" s="103"/>
      <c r="D2" s="103"/>
      <c r="E2" s="103"/>
      <c r="F2" s="103"/>
      <c r="G2" s="103"/>
      <c r="H2" s="103"/>
      <c r="I2" s="103"/>
      <c r="J2" s="103"/>
      <c r="K2" s="103"/>
      <c r="L2" s="103"/>
      <c r="M2" s="103"/>
      <c r="N2" s="103"/>
      <c r="O2" s="103"/>
      <c r="P2" s="103"/>
      <c r="Q2" s="103"/>
      <c r="R2" s="103"/>
      <c r="S2" s="103"/>
      <c r="T2" s="103"/>
      <c r="U2" s="103"/>
      <c r="V2" s="103"/>
      <c r="W2" s="103"/>
      <c r="X2" s="103"/>
      <c r="Y2" s="103"/>
      <c r="Z2" s="103"/>
    </row>
    <row r="3" spans="1:26" x14ac:dyDescent="0.3">
      <c r="A3" s="117" t="s">
        <v>595</v>
      </c>
      <c r="B3" s="117"/>
      <c r="C3" s="117"/>
      <c r="D3" s="117"/>
      <c r="E3" s="117"/>
      <c r="F3" s="117"/>
      <c r="G3" s="117"/>
      <c r="H3" s="117"/>
      <c r="I3" s="117"/>
      <c r="J3" s="117"/>
      <c r="K3" s="103"/>
      <c r="L3" s="103"/>
      <c r="M3" s="103"/>
      <c r="N3" s="103"/>
      <c r="O3" s="103"/>
      <c r="P3" s="103"/>
      <c r="Q3" s="103"/>
      <c r="R3" s="103"/>
      <c r="S3" s="103"/>
      <c r="T3" s="103"/>
      <c r="U3" s="103"/>
      <c r="V3" s="103"/>
      <c r="W3" s="103"/>
      <c r="X3" s="103"/>
      <c r="Y3" s="103"/>
      <c r="Z3" s="103"/>
    </row>
    <row r="4" spans="1:26" x14ac:dyDescent="0.3">
      <c r="A4" s="103"/>
      <c r="B4" s="103"/>
      <c r="C4" s="103"/>
      <c r="D4" s="103"/>
      <c r="E4" s="103"/>
      <c r="F4" s="103"/>
      <c r="G4" s="103"/>
      <c r="H4" s="103"/>
      <c r="I4" s="103"/>
      <c r="J4" s="103"/>
      <c r="K4" s="103"/>
      <c r="L4" s="103"/>
      <c r="M4" s="103"/>
      <c r="N4" s="103"/>
      <c r="O4" s="103"/>
      <c r="P4" s="103"/>
      <c r="Q4" s="103"/>
      <c r="R4" s="103"/>
      <c r="S4" s="103"/>
      <c r="T4" s="103"/>
      <c r="U4" s="103"/>
      <c r="V4" s="103"/>
      <c r="W4" s="103"/>
      <c r="X4" s="103"/>
      <c r="Y4" s="103"/>
      <c r="Z4" s="103"/>
    </row>
    <row r="5" spans="1:26" x14ac:dyDescent="0.3">
      <c r="A5" s="106" t="s">
        <v>406</v>
      </c>
      <c r="B5" s="106" t="s">
        <v>405</v>
      </c>
      <c r="C5" s="106" t="s">
        <v>596</v>
      </c>
      <c r="D5" s="106" t="s">
        <v>597</v>
      </c>
      <c r="E5" s="106" t="s">
        <v>598</v>
      </c>
      <c r="F5" s="106" t="s">
        <v>590</v>
      </c>
      <c r="G5" s="106" t="s">
        <v>599</v>
      </c>
      <c r="H5" s="106" t="s">
        <v>600</v>
      </c>
      <c r="I5" s="106" t="s">
        <v>601</v>
      </c>
      <c r="J5" s="106" t="s">
        <v>602</v>
      </c>
      <c r="K5" s="103"/>
      <c r="L5" s="103"/>
      <c r="M5" s="103"/>
      <c r="N5" s="103"/>
      <c r="O5" s="103"/>
      <c r="P5" s="103"/>
      <c r="Q5" s="103"/>
      <c r="R5" s="103"/>
      <c r="S5" s="103"/>
      <c r="T5" s="103"/>
      <c r="U5" s="103"/>
      <c r="V5" s="103"/>
      <c r="W5" s="103"/>
      <c r="X5" s="103"/>
      <c r="Y5" s="103"/>
      <c r="Z5" s="103"/>
    </row>
    <row r="6" spans="1:26" x14ac:dyDescent="0.3">
      <c r="A6" s="104" t="str">
        <f>'Materiality Assessment'!C6</f>
        <v>Deforestation</v>
      </c>
      <c r="B6" s="104" t="str">
        <f>'Materiality Assessment'!B6</f>
        <v>Environmental</v>
      </c>
      <c r="C6" s="104" t="str">
        <f>'Materiality Assessment'!Q6</f>
        <v>Tier 1: Critical Material</v>
      </c>
      <c r="D6" s="104" t="s">
        <v>603</v>
      </c>
      <c r="E6" s="104"/>
      <c r="F6" s="104"/>
      <c r="G6" s="104"/>
      <c r="H6" s="104"/>
      <c r="I6" s="104"/>
      <c r="J6" s="104"/>
      <c r="K6" s="103"/>
      <c r="L6" s="103"/>
      <c r="M6" s="103"/>
      <c r="N6" s="103"/>
      <c r="O6" s="103"/>
      <c r="P6" s="103"/>
      <c r="Q6" s="103"/>
      <c r="R6" s="103"/>
      <c r="S6" s="103"/>
      <c r="T6" s="103"/>
      <c r="U6" s="103"/>
      <c r="V6" s="103"/>
      <c r="W6" s="103"/>
      <c r="X6" s="103"/>
      <c r="Y6" s="103"/>
      <c r="Z6" s="103"/>
    </row>
    <row r="7" spans="1:26" ht="28.2" x14ac:dyDescent="0.3">
      <c r="A7" s="104" t="str">
        <f>'Materiality Assessment'!C7</f>
        <v>Sustainable Land Use and Natural Ecosystem Conservation</v>
      </c>
      <c r="B7" s="104" t="str">
        <f>'Materiality Assessment'!B7</f>
        <v>Environmental</v>
      </c>
      <c r="C7" s="104" t="str">
        <f>'Materiality Assessment'!Q7</f>
        <v>Tier 2: Significant Material</v>
      </c>
      <c r="D7" s="104" t="s">
        <v>603</v>
      </c>
      <c r="E7" s="104"/>
      <c r="F7" s="104"/>
      <c r="G7" s="104"/>
      <c r="H7" s="104"/>
      <c r="I7" s="104"/>
      <c r="J7" s="104"/>
      <c r="K7" s="103"/>
      <c r="L7" s="103"/>
      <c r="M7" s="103"/>
      <c r="N7" s="103"/>
      <c r="O7" s="103"/>
      <c r="P7" s="103"/>
      <c r="Q7" s="103"/>
      <c r="R7" s="103"/>
      <c r="S7" s="103"/>
      <c r="T7" s="103"/>
      <c r="U7" s="103"/>
      <c r="V7" s="103"/>
      <c r="W7" s="103"/>
      <c r="X7" s="103"/>
      <c r="Y7" s="103"/>
      <c r="Z7" s="103"/>
    </row>
    <row r="8" spans="1:26" x14ac:dyDescent="0.3">
      <c r="A8" s="104" t="str">
        <f>'Materiality Assessment'!C8</f>
        <v>Biodiversity</v>
      </c>
      <c r="B8" s="104" t="str">
        <f>'Materiality Assessment'!B8</f>
        <v>Environmental</v>
      </c>
      <c r="C8" s="104" t="str">
        <f>'Materiality Assessment'!Q8</f>
        <v>Tier 2: Significant Material</v>
      </c>
      <c r="D8" s="104" t="s">
        <v>603</v>
      </c>
      <c r="E8" s="104"/>
      <c r="F8" s="104"/>
      <c r="G8" s="104"/>
      <c r="H8" s="104"/>
      <c r="I8" s="104"/>
      <c r="J8" s="104"/>
      <c r="K8" s="103"/>
      <c r="L8" s="103"/>
      <c r="M8" s="103"/>
      <c r="N8" s="103"/>
      <c r="O8" s="103"/>
      <c r="P8" s="103"/>
      <c r="Q8" s="103"/>
      <c r="R8" s="103"/>
      <c r="S8" s="103"/>
      <c r="T8" s="103"/>
      <c r="U8" s="103"/>
      <c r="V8" s="103"/>
      <c r="W8" s="103"/>
      <c r="X8" s="103"/>
      <c r="Y8" s="103"/>
      <c r="Z8" s="103"/>
    </row>
    <row r="9" spans="1:26" x14ac:dyDescent="0.3">
      <c r="A9" s="104" t="str">
        <f>'Materiality Assessment'!C9</f>
        <v>Emissions</v>
      </c>
      <c r="B9" s="104" t="str">
        <f>'Materiality Assessment'!B9</f>
        <v>Environmental</v>
      </c>
      <c r="C9" s="104" t="str">
        <f>'Materiality Assessment'!Q9</f>
        <v>Tier 1: Critical Material</v>
      </c>
      <c r="D9" s="104" t="s">
        <v>603</v>
      </c>
      <c r="E9" s="104"/>
      <c r="F9" s="104"/>
      <c r="G9" s="104"/>
      <c r="H9" s="104"/>
      <c r="I9" s="104"/>
      <c r="J9" s="104"/>
      <c r="K9" s="103"/>
      <c r="L9" s="103"/>
      <c r="M9" s="103"/>
      <c r="N9" s="103"/>
      <c r="O9" s="103"/>
      <c r="P9" s="103"/>
      <c r="Q9" s="103"/>
      <c r="R9" s="103"/>
      <c r="S9" s="103"/>
      <c r="T9" s="103"/>
      <c r="U9" s="103"/>
      <c r="V9" s="103"/>
      <c r="W9" s="103"/>
      <c r="X9" s="103"/>
      <c r="Y9" s="103"/>
      <c r="Z9" s="103"/>
    </row>
    <row r="10" spans="1:26" x14ac:dyDescent="0.3">
      <c r="A10" s="104" t="str">
        <f>'Materiality Assessment'!C10</f>
        <v>Material Use and Circularity</v>
      </c>
      <c r="B10" s="104" t="str">
        <f>'Materiality Assessment'!B10</f>
        <v>Environmental</v>
      </c>
      <c r="C10" s="104" t="str">
        <f>'Materiality Assessment'!Q10</f>
        <v>Tier 2: Significant Material</v>
      </c>
      <c r="D10" s="104" t="s">
        <v>603</v>
      </c>
      <c r="E10" s="104"/>
      <c r="F10" s="104"/>
      <c r="G10" s="104"/>
      <c r="H10" s="104"/>
      <c r="I10" s="104"/>
      <c r="J10" s="104"/>
      <c r="K10" s="103"/>
      <c r="L10" s="103"/>
      <c r="M10" s="103"/>
      <c r="N10" s="103"/>
      <c r="O10" s="103"/>
      <c r="P10" s="103"/>
      <c r="Q10" s="103"/>
      <c r="R10" s="103"/>
      <c r="S10" s="103"/>
      <c r="T10" s="103"/>
      <c r="U10" s="103"/>
      <c r="V10" s="103"/>
      <c r="W10" s="103"/>
      <c r="X10" s="103"/>
      <c r="Y10" s="103"/>
      <c r="Z10" s="103"/>
    </row>
    <row r="11" spans="1:26" x14ac:dyDescent="0.3">
      <c r="A11" s="104" t="str">
        <f>'Materiality Assessment'!C11</f>
        <v>Hazardous Substances</v>
      </c>
      <c r="B11" s="104" t="str">
        <f>'Materiality Assessment'!B11</f>
        <v>Environmental</v>
      </c>
      <c r="C11" s="104" t="str">
        <f>'Materiality Assessment'!Q11</f>
        <v>Tier 1: Critical Material</v>
      </c>
      <c r="D11" s="104" t="s">
        <v>603</v>
      </c>
      <c r="E11" s="104"/>
      <c r="F11" s="104"/>
      <c r="G11" s="104"/>
      <c r="H11" s="104"/>
      <c r="I11" s="104"/>
      <c r="J11" s="104"/>
      <c r="K11" s="103"/>
      <c r="L11" s="103"/>
      <c r="M11" s="103"/>
      <c r="N11" s="103"/>
      <c r="O11" s="103"/>
      <c r="P11" s="103"/>
      <c r="Q11" s="103"/>
      <c r="R11" s="103"/>
      <c r="S11" s="103"/>
      <c r="T11" s="103"/>
      <c r="U11" s="103"/>
      <c r="V11" s="103"/>
      <c r="W11" s="103"/>
      <c r="X11" s="103"/>
      <c r="Y11" s="103"/>
      <c r="Z11" s="103"/>
    </row>
    <row r="12" spans="1:26" x14ac:dyDescent="0.3">
      <c r="A12" s="104" t="str">
        <f>'Materiality Assessment'!C12</f>
        <v>Energy</v>
      </c>
      <c r="B12" s="104" t="str">
        <f>'Materiality Assessment'!B12</f>
        <v>Environmental</v>
      </c>
      <c r="C12" s="104" t="str">
        <f>'Materiality Assessment'!Q12</f>
        <v>Tier 1: Critical Material</v>
      </c>
      <c r="D12" s="104" t="s">
        <v>603</v>
      </c>
      <c r="E12" s="104"/>
      <c r="F12" s="104"/>
      <c r="G12" s="104"/>
      <c r="H12" s="104"/>
      <c r="I12" s="104"/>
      <c r="J12" s="104"/>
      <c r="K12" s="103"/>
      <c r="L12" s="103"/>
      <c r="M12" s="103"/>
      <c r="N12" s="103"/>
      <c r="O12" s="103"/>
      <c r="P12" s="103"/>
      <c r="Q12" s="103"/>
      <c r="R12" s="103"/>
      <c r="S12" s="103"/>
      <c r="T12" s="103"/>
      <c r="U12" s="103"/>
      <c r="V12" s="103"/>
      <c r="W12" s="103"/>
      <c r="X12" s="103"/>
      <c r="Y12" s="103"/>
      <c r="Z12" s="103"/>
    </row>
    <row r="13" spans="1:26" x14ac:dyDescent="0.3">
      <c r="A13" s="104" t="str">
        <f>'Materiality Assessment'!C13</f>
        <v>Soil Health</v>
      </c>
      <c r="B13" s="104" t="str">
        <f>'Materiality Assessment'!B13</f>
        <v>Environmental</v>
      </c>
      <c r="C13" s="104" t="str">
        <f>'Materiality Assessment'!Q13</f>
        <v>Tier 3: Monitored</v>
      </c>
      <c r="D13" s="104" t="s">
        <v>603</v>
      </c>
      <c r="E13" s="104"/>
      <c r="F13" s="104"/>
      <c r="G13" s="104"/>
      <c r="H13" s="104"/>
      <c r="I13" s="104"/>
      <c r="J13" s="104"/>
      <c r="K13" s="103"/>
      <c r="L13" s="103"/>
      <c r="M13" s="103"/>
      <c r="N13" s="103"/>
      <c r="O13" s="103"/>
      <c r="P13" s="103"/>
      <c r="Q13" s="103"/>
      <c r="R13" s="103"/>
      <c r="S13" s="103"/>
      <c r="T13" s="103"/>
      <c r="U13" s="103"/>
      <c r="V13" s="103"/>
      <c r="W13" s="103"/>
      <c r="X13" s="103"/>
      <c r="Y13" s="103"/>
      <c r="Z13" s="103"/>
    </row>
    <row r="14" spans="1:26" x14ac:dyDescent="0.3">
      <c r="A14" s="104" t="str">
        <f>'Materiality Assessment'!C14</f>
        <v>Water</v>
      </c>
      <c r="B14" s="104" t="str">
        <f>'Materiality Assessment'!B14</f>
        <v>Environmental</v>
      </c>
      <c r="C14" s="104" t="str">
        <f>'Materiality Assessment'!Q14</f>
        <v>Tier 1: Critical Material</v>
      </c>
      <c r="D14" s="104" t="s">
        <v>603</v>
      </c>
      <c r="E14" s="104"/>
      <c r="F14" s="104"/>
      <c r="G14" s="104"/>
      <c r="H14" s="104"/>
      <c r="I14" s="104"/>
      <c r="J14" s="104"/>
      <c r="K14" s="103"/>
      <c r="L14" s="103"/>
      <c r="M14" s="103"/>
      <c r="N14" s="103"/>
      <c r="O14" s="103"/>
      <c r="P14" s="103"/>
      <c r="Q14" s="103"/>
      <c r="R14" s="103"/>
      <c r="S14" s="103"/>
      <c r="T14" s="103"/>
      <c r="U14" s="103"/>
      <c r="V14" s="103"/>
      <c r="W14" s="103"/>
      <c r="X14" s="103"/>
      <c r="Y14" s="103"/>
      <c r="Z14" s="103"/>
    </row>
    <row r="15" spans="1:26" x14ac:dyDescent="0.3">
      <c r="A15" s="104" t="str">
        <f>'Materiality Assessment'!C15</f>
        <v>Waste</v>
      </c>
      <c r="B15" s="104" t="str">
        <f>'Materiality Assessment'!B15</f>
        <v>Environmental</v>
      </c>
      <c r="C15" s="104" t="str">
        <f>'Materiality Assessment'!Q15</f>
        <v>Tier 2: Significant Material</v>
      </c>
      <c r="D15" s="104" t="s">
        <v>603</v>
      </c>
      <c r="E15" s="104"/>
      <c r="F15" s="104"/>
      <c r="G15" s="104"/>
      <c r="H15" s="104"/>
      <c r="I15" s="104"/>
      <c r="J15" s="104"/>
      <c r="K15" s="103"/>
      <c r="L15" s="103"/>
      <c r="M15" s="103"/>
      <c r="N15" s="103"/>
      <c r="O15" s="103"/>
      <c r="P15" s="103"/>
      <c r="Q15" s="103"/>
      <c r="R15" s="103"/>
      <c r="S15" s="103"/>
      <c r="T15" s="103"/>
      <c r="U15" s="103"/>
      <c r="V15" s="103"/>
      <c r="W15" s="103"/>
      <c r="X15" s="103"/>
      <c r="Y15" s="103"/>
      <c r="Z15" s="103"/>
    </row>
    <row r="16" spans="1:26" x14ac:dyDescent="0.3">
      <c r="A16" s="104" t="str">
        <f>'Materiality Assessment'!C16</f>
        <v>Human Rights and Social Impact</v>
      </c>
      <c r="B16" s="104" t="str">
        <f>'Materiality Assessment'!B16</f>
        <v>Social</v>
      </c>
      <c r="C16" s="104" t="str">
        <f>'Materiality Assessment'!Q16</f>
        <v>Tier 1: Critical Material</v>
      </c>
      <c r="D16" s="104" t="s">
        <v>603</v>
      </c>
      <c r="E16" s="104"/>
      <c r="F16" s="104"/>
      <c r="G16" s="104"/>
      <c r="H16" s="104"/>
      <c r="I16" s="104"/>
      <c r="J16" s="104"/>
      <c r="K16" s="103"/>
      <c r="L16" s="103"/>
      <c r="M16" s="103"/>
      <c r="N16" s="103"/>
      <c r="O16" s="103"/>
      <c r="P16" s="103"/>
      <c r="Q16" s="103"/>
      <c r="R16" s="103"/>
      <c r="S16" s="103"/>
      <c r="T16" s="103"/>
      <c r="U16" s="103"/>
      <c r="V16" s="103"/>
      <c r="W16" s="103"/>
      <c r="X16" s="103"/>
      <c r="Y16" s="103"/>
      <c r="Z16" s="103"/>
    </row>
    <row r="17" spans="1:26" x14ac:dyDescent="0.3">
      <c r="A17" s="104" t="str">
        <f>'Materiality Assessment'!C17</f>
        <v>Diversity, Equity and Inclusion</v>
      </c>
      <c r="B17" s="104" t="str">
        <f>'Materiality Assessment'!B17</f>
        <v>Social</v>
      </c>
      <c r="C17" s="104" t="str">
        <f>'Materiality Assessment'!Q17</f>
        <v>Tier 3: Monitored</v>
      </c>
      <c r="D17" s="104" t="s">
        <v>603</v>
      </c>
      <c r="E17" s="104"/>
      <c r="F17" s="104"/>
      <c r="G17" s="104"/>
      <c r="H17" s="104"/>
      <c r="I17" s="104"/>
      <c r="J17" s="104"/>
      <c r="K17" s="103"/>
      <c r="L17" s="103"/>
      <c r="M17" s="103"/>
      <c r="N17" s="103"/>
      <c r="O17" s="103"/>
      <c r="P17" s="103"/>
      <c r="Q17" s="103"/>
      <c r="R17" s="103"/>
      <c r="S17" s="103"/>
      <c r="T17" s="103"/>
      <c r="U17" s="103"/>
      <c r="V17" s="103"/>
      <c r="W17" s="103"/>
      <c r="X17" s="103"/>
      <c r="Y17" s="103"/>
      <c r="Z17" s="103"/>
    </row>
    <row r="18" spans="1:26" x14ac:dyDescent="0.3">
      <c r="A18" s="104" t="str">
        <f>'Materiality Assessment'!C18</f>
        <v>Workers’ Rights</v>
      </c>
      <c r="B18" s="104" t="str">
        <f>'Materiality Assessment'!B18</f>
        <v>Social</v>
      </c>
      <c r="C18" s="104" t="str">
        <f>'Materiality Assessment'!Q18</f>
        <v>Tier 1: Critical Material</v>
      </c>
      <c r="D18" s="104" t="s">
        <v>603</v>
      </c>
      <c r="E18" s="104"/>
      <c r="F18" s="104"/>
      <c r="G18" s="104"/>
      <c r="H18" s="104"/>
      <c r="I18" s="104"/>
      <c r="J18" s="104"/>
      <c r="K18" s="103"/>
      <c r="L18" s="103"/>
      <c r="M18" s="103"/>
      <c r="N18" s="103"/>
      <c r="O18" s="103"/>
      <c r="P18" s="103"/>
      <c r="Q18" s="103"/>
      <c r="R18" s="103"/>
      <c r="S18" s="103"/>
      <c r="T18" s="103"/>
      <c r="U18" s="103"/>
      <c r="V18" s="103"/>
      <c r="W18" s="103"/>
      <c r="X18" s="103"/>
      <c r="Y18" s="103"/>
      <c r="Z18" s="103"/>
    </row>
    <row r="19" spans="1:26" x14ac:dyDescent="0.3">
      <c r="A19" s="104" t="str">
        <f>'Materiality Assessment'!C19</f>
        <v>Occupational Health and Safety</v>
      </c>
      <c r="B19" s="104" t="str">
        <f>'Materiality Assessment'!B19</f>
        <v>Social</v>
      </c>
      <c r="C19" s="104" t="str">
        <f>'Materiality Assessment'!Q19</f>
        <v>Tier 1: Critical Material</v>
      </c>
      <c r="D19" s="104" t="s">
        <v>603</v>
      </c>
      <c r="E19" s="104"/>
      <c r="F19" s="104"/>
      <c r="G19" s="104"/>
      <c r="H19" s="104"/>
      <c r="I19" s="104"/>
      <c r="J19" s="104"/>
      <c r="K19" s="103"/>
      <c r="L19" s="103"/>
      <c r="M19" s="103"/>
      <c r="N19" s="103"/>
      <c r="O19" s="103"/>
      <c r="P19" s="103"/>
      <c r="Q19" s="103"/>
      <c r="R19" s="103"/>
      <c r="S19" s="103"/>
      <c r="T19" s="103"/>
      <c r="U19" s="103"/>
      <c r="V19" s="103"/>
      <c r="W19" s="103"/>
      <c r="X19" s="103"/>
      <c r="Y19" s="103"/>
      <c r="Z19" s="103"/>
    </row>
    <row r="20" spans="1:26" x14ac:dyDescent="0.3">
      <c r="A20" s="104" t="str">
        <f>'Materiality Assessment'!C20</f>
        <v>Child Labour</v>
      </c>
      <c r="B20" s="104" t="str">
        <f>'Materiality Assessment'!B20</f>
        <v>Social</v>
      </c>
      <c r="C20" s="104" t="str">
        <f>'Materiality Assessment'!Q20</f>
        <v>Tier 2: Significant Material</v>
      </c>
      <c r="D20" s="104" t="s">
        <v>603</v>
      </c>
      <c r="E20" s="104"/>
      <c r="F20" s="104"/>
      <c r="G20" s="104"/>
      <c r="H20" s="104"/>
      <c r="I20" s="104"/>
      <c r="J20" s="104"/>
      <c r="K20" s="103"/>
      <c r="L20" s="103"/>
      <c r="M20" s="103"/>
      <c r="N20" s="103"/>
      <c r="O20" s="103"/>
      <c r="P20" s="103"/>
      <c r="Q20" s="103"/>
      <c r="R20" s="103"/>
      <c r="S20" s="103"/>
      <c r="T20" s="103"/>
      <c r="U20" s="103"/>
      <c r="V20" s="103"/>
      <c r="W20" s="103"/>
      <c r="X20" s="103"/>
      <c r="Y20" s="103"/>
      <c r="Z20" s="103"/>
    </row>
    <row r="21" spans="1:26" x14ac:dyDescent="0.3">
      <c r="A21" s="104" t="str">
        <f>'Materiality Assessment'!C21</f>
        <v>Forced or Compulsory Labour</v>
      </c>
      <c r="B21" s="104" t="str">
        <f>'Materiality Assessment'!B21</f>
        <v>Social</v>
      </c>
      <c r="C21" s="104" t="str">
        <f>'Materiality Assessment'!Q21</f>
        <v>Tier 1: Critical Material</v>
      </c>
      <c r="D21" s="104" t="s">
        <v>603</v>
      </c>
      <c r="E21" s="104"/>
      <c r="F21" s="104"/>
      <c r="G21" s="104"/>
      <c r="H21" s="104"/>
      <c r="I21" s="104"/>
      <c r="J21" s="104"/>
      <c r="K21" s="103"/>
      <c r="L21" s="103"/>
      <c r="M21" s="103"/>
      <c r="N21" s="103"/>
      <c r="O21" s="103"/>
      <c r="P21" s="103"/>
      <c r="Q21" s="103"/>
      <c r="R21" s="103"/>
      <c r="S21" s="103"/>
      <c r="T21" s="103"/>
      <c r="U21" s="103"/>
      <c r="V21" s="103"/>
      <c r="W21" s="103"/>
      <c r="X21" s="103"/>
      <c r="Y21" s="103"/>
      <c r="Z21" s="103"/>
    </row>
    <row r="22" spans="1:26" x14ac:dyDescent="0.3">
      <c r="A22" s="104" t="str">
        <f>'Materiality Assessment'!C22</f>
        <v>Rights of Indigenous Peoples</v>
      </c>
      <c r="B22" s="104" t="str">
        <f>'Materiality Assessment'!B22</f>
        <v>Social</v>
      </c>
      <c r="C22" s="104" t="str">
        <f>'Materiality Assessment'!Q22</f>
        <v>Tier 2: Significant Material</v>
      </c>
      <c r="D22" s="104" t="s">
        <v>603</v>
      </c>
      <c r="E22" s="104"/>
      <c r="F22" s="104"/>
      <c r="G22" s="104"/>
      <c r="H22" s="104"/>
      <c r="I22" s="104"/>
      <c r="J22" s="104"/>
      <c r="K22" s="103"/>
      <c r="L22" s="103"/>
      <c r="M22" s="103"/>
      <c r="N22" s="103"/>
      <c r="O22" s="103"/>
      <c r="P22" s="103"/>
      <c r="Q22" s="103"/>
      <c r="R22" s="103"/>
      <c r="S22" s="103"/>
      <c r="T22" s="103"/>
      <c r="U22" s="103"/>
      <c r="V22" s="103"/>
      <c r="W22" s="103"/>
      <c r="X22" s="103"/>
      <c r="Y22" s="103"/>
      <c r="Z22" s="103"/>
    </row>
    <row r="23" spans="1:26" x14ac:dyDescent="0.3">
      <c r="A23" s="104" t="str">
        <f>'Materiality Assessment'!C23</f>
        <v>Local Communities</v>
      </c>
      <c r="B23" s="104" t="str">
        <f>'Materiality Assessment'!B23</f>
        <v>Social</v>
      </c>
      <c r="C23" s="104" t="str">
        <f>'Materiality Assessment'!Q23</f>
        <v>Tier 3: Monitored</v>
      </c>
      <c r="D23" s="104" t="s">
        <v>603</v>
      </c>
      <c r="E23" s="104"/>
      <c r="F23" s="104"/>
      <c r="G23" s="104"/>
      <c r="H23" s="104"/>
      <c r="I23" s="104"/>
      <c r="J23" s="104"/>
      <c r="K23" s="103"/>
      <c r="L23" s="103"/>
      <c r="M23" s="103"/>
      <c r="N23" s="103"/>
      <c r="O23" s="103"/>
      <c r="P23" s="103"/>
      <c r="Q23" s="103"/>
      <c r="R23" s="103"/>
      <c r="S23" s="103"/>
      <c r="T23" s="103"/>
      <c r="U23" s="103"/>
      <c r="V23" s="103"/>
      <c r="W23" s="103"/>
      <c r="X23" s="103"/>
      <c r="Y23" s="103"/>
      <c r="Z23" s="103"/>
    </row>
    <row r="24" spans="1:26" ht="28.2" x14ac:dyDescent="0.3">
      <c r="A24" s="104" t="str">
        <f>'Materiality Assessment'!C24</f>
        <v>Freedom of Association and Collective Bargaining</v>
      </c>
      <c r="B24" s="104" t="str">
        <f>'Materiality Assessment'!B24</f>
        <v>Social</v>
      </c>
      <c r="C24" s="104" t="str">
        <f>'Materiality Assessment'!Q24</f>
        <v>Tier 2: Significant Material</v>
      </c>
      <c r="D24" s="104" t="s">
        <v>603</v>
      </c>
      <c r="E24" s="104"/>
      <c r="F24" s="104"/>
      <c r="G24" s="104"/>
      <c r="H24" s="104"/>
      <c r="I24" s="104"/>
      <c r="J24" s="104"/>
      <c r="K24" s="103"/>
      <c r="L24" s="103"/>
      <c r="M24" s="103"/>
      <c r="N24" s="103"/>
      <c r="O24" s="103"/>
      <c r="P24" s="103"/>
      <c r="Q24" s="103"/>
      <c r="R24" s="103"/>
      <c r="S24" s="103"/>
      <c r="T24" s="103"/>
      <c r="U24" s="103"/>
      <c r="V24" s="103"/>
      <c r="W24" s="103"/>
      <c r="X24" s="103"/>
      <c r="Y24" s="103"/>
      <c r="Z24" s="103"/>
    </row>
    <row r="25" spans="1:26" x14ac:dyDescent="0.3">
      <c r="A25" s="104" t="str">
        <f>'Materiality Assessment'!C25</f>
        <v>Training and Development</v>
      </c>
      <c r="B25" s="104" t="str">
        <f>'Materiality Assessment'!B25</f>
        <v>Social</v>
      </c>
      <c r="C25" s="104" t="str">
        <f>'Materiality Assessment'!Q25</f>
        <v>Tier 2: Significant Material</v>
      </c>
      <c r="D25" s="104" t="s">
        <v>603</v>
      </c>
      <c r="E25" s="104"/>
      <c r="F25" s="104"/>
      <c r="G25" s="104"/>
      <c r="H25" s="104"/>
      <c r="I25" s="104"/>
      <c r="J25" s="104"/>
      <c r="K25" s="103"/>
      <c r="L25" s="103"/>
      <c r="M25" s="103"/>
      <c r="N25" s="103"/>
      <c r="O25" s="103"/>
      <c r="P25" s="103"/>
      <c r="Q25" s="103"/>
      <c r="R25" s="103"/>
      <c r="S25" s="103"/>
      <c r="T25" s="103"/>
      <c r="U25" s="103"/>
      <c r="V25" s="103"/>
      <c r="W25" s="103"/>
      <c r="X25" s="103"/>
      <c r="Y25" s="103"/>
      <c r="Z25" s="103"/>
    </row>
    <row r="26" spans="1:26" x14ac:dyDescent="0.3">
      <c r="A26" s="104" t="str">
        <f>'Materiality Assessment'!C26</f>
        <v>Pay and Equal Remuneration</v>
      </c>
      <c r="B26" s="104" t="str">
        <f>'Materiality Assessment'!B26</f>
        <v>Social</v>
      </c>
      <c r="C26" s="104" t="str">
        <f>'Materiality Assessment'!Q26</f>
        <v>Tier 2: Significant Material</v>
      </c>
      <c r="D26" s="104" t="s">
        <v>603</v>
      </c>
      <c r="E26" s="104"/>
      <c r="F26" s="104"/>
      <c r="G26" s="104"/>
      <c r="H26" s="104"/>
      <c r="I26" s="104"/>
      <c r="J26" s="104"/>
      <c r="K26" s="103"/>
      <c r="L26" s="103"/>
      <c r="M26" s="103"/>
      <c r="N26" s="103"/>
      <c r="O26" s="103"/>
      <c r="P26" s="103"/>
      <c r="Q26" s="103"/>
      <c r="R26" s="103"/>
      <c r="S26" s="103"/>
      <c r="T26" s="103"/>
      <c r="U26" s="103"/>
      <c r="V26" s="103"/>
      <c r="W26" s="103"/>
      <c r="X26" s="103"/>
      <c r="Y26" s="103"/>
      <c r="Z26" s="103"/>
    </row>
    <row r="27" spans="1:26" ht="28.2" x14ac:dyDescent="0.3">
      <c r="A27" s="104" t="str">
        <f>'Materiality Assessment'!C27</f>
        <v>Supply Chain Traceability and Due Diligence</v>
      </c>
      <c r="B27" s="104" t="str">
        <f>'Materiality Assessment'!B27</f>
        <v>Governance</v>
      </c>
      <c r="C27" s="104" t="str">
        <f>'Materiality Assessment'!Q27</f>
        <v>Tier 1: Critical Material</v>
      </c>
      <c r="D27" s="104" t="s">
        <v>603</v>
      </c>
      <c r="E27" s="104"/>
      <c r="F27" s="104"/>
      <c r="G27" s="104"/>
      <c r="H27" s="104"/>
      <c r="I27" s="104"/>
      <c r="J27" s="104"/>
      <c r="K27" s="103"/>
      <c r="L27" s="103"/>
      <c r="M27" s="103"/>
      <c r="N27" s="103"/>
      <c r="O27" s="103"/>
      <c r="P27" s="103"/>
      <c r="Q27" s="103"/>
      <c r="R27" s="103"/>
      <c r="S27" s="103"/>
      <c r="T27" s="103"/>
      <c r="U27" s="103"/>
      <c r="V27" s="103"/>
      <c r="W27" s="103"/>
      <c r="X27" s="103"/>
      <c r="Y27" s="103"/>
      <c r="Z27" s="103"/>
    </row>
    <row r="28" spans="1:26" x14ac:dyDescent="0.3">
      <c r="A28" s="104" t="str">
        <f>'Materiality Assessment'!C28</f>
        <v>Corporate Governance</v>
      </c>
      <c r="B28" s="104" t="str">
        <f>'Materiality Assessment'!B28</f>
        <v>Governance</v>
      </c>
      <c r="C28" s="104" t="str">
        <f>'Materiality Assessment'!Q28</f>
        <v>Tier 1: Critical Material</v>
      </c>
      <c r="D28" s="104" t="s">
        <v>603</v>
      </c>
      <c r="E28" s="104"/>
      <c r="F28" s="104"/>
      <c r="G28" s="104"/>
      <c r="H28" s="104"/>
      <c r="I28" s="104"/>
      <c r="J28" s="104"/>
      <c r="K28" s="103"/>
      <c r="L28" s="103"/>
      <c r="M28" s="103"/>
      <c r="N28" s="103"/>
      <c r="O28" s="103"/>
      <c r="P28" s="103"/>
      <c r="Q28" s="103"/>
      <c r="R28" s="103"/>
      <c r="S28" s="103"/>
      <c r="T28" s="103"/>
      <c r="U28" s="103"/>
      <c r="V28" s="103"/>
      <c r="W28" s="103"/>
      <c r="X28" s="103"/>
      <c r="Y28" s="103"/>
      <c r="Z28" s="103"/>
    </row>
    <row r="29" spans="1:26" x14ac:dyDescent="0.3">
      <c r="A29" s="104" t="str">
        <f>'Materiality Assessment'!C29</f>
        <v>Business Ethics</v>
      </c>
      <c r="B29" s="104" t="str">
        <f>'Materiality Assessment'!B29</f>
        <v>Governance</v>
      </c>
      <c r="C29" s="104" t="str">
        <f>'Materiality Assessment'!Q29</f>
        <v>Tier 2: Significant Material</v>
      </c>
      <c r="D29" s="104" t="s">
        <v>603</v>
      </c>
      <c r="E29" s="104"/>
      <c r="F29" s="104"/>
      <c r="G29" s="104"/>
      <c r="H29" s="104"/>
      <c r="I29" s="104"/>
      <c r="J29" s="104"/>
      <c r="K29" s="103"/>
      <c r="L29" s="103"/>
      <c r="M29" s="103"/>
      <c r="N29" s="103"/>
      <c r="O29" s="103"/>
      <c r="P29" s="103"/>
      <c r="Q29" s="103"/>
      <c r="R29" s="103"/>
      <c r="S29" s="103"/>
      <c r="T29" s="103"/>
      <c r="U29" s="103"/>
      <c r="V29" s="103"/>
      <c r="W29" s="103"/>
      <c r="X29" s="103"/>
      <c r="Y29" s="103"/>
      <c r="Z29" s="103"/>
    </row>
    <row r="30" spans="1:26" x14ac:dyDescent="0.3">
      <c r="A30" s="104" t="str">
        <f>'Materiality Assessment'!C30</f>
        <v>Transparency and Risk Management</v>
      </c>
      <c r="B30" s="104" t="str">
        <f>'Materiality Assessment'!B30</f>
        <v>Governance</v>
      </c>
      <c r="C30" s="104" t="str">
        <f>'Materiality Assessment'!Q30</f>
        <v>Tier 1: Critical Material</v>
      </c>
      <c r="D30" s="104" t="s">
        <v>603</v>
      </c>
      <c r="E30" s="104"/>
      <c r="F30" s="104"/>
      <c r="G30" s="104"/>
      <c r="H30" s="104"/>
      <c r="I30" s="104"/>
      <c r="J30" s="104"/>
      <c r="K30" s="103"/>
      <c r="L30" s="103"/>
      <c r="M30" s="103"/>
      <c r="N30" s="103"/>
      <c r="O30" s="103"/>
      <c r="P30" s="103"/>
      <c r="Q30" s="103"/>
      <c r="R30" s="103"/>
      <c r="S30" s="103"/>
      <c r="T30" s="103"/>
      <c r="U30" s="103"/>
      <c r="V30" s="103"/>
      <c r="W30" s="103"/>
      <c r="X30" s="103"/>
      <c r="Y30" s="103"/>
      <c r="Z30" s="103"/>
    </row>
    <row r="31" spans="1:26" x14ac:dyDescent="0.3">
      <c r="A31" s="104" t="str">
        <f>'Materiality Assessment'!C31</f>
        <v>Tax Practices</v>
      </c>
      <c r="B31" s="104" t="str">
        <f>'Materiality Assessment'!B31</f>
        <v>Governance</v>
      </c>
      <c r="C31" s="104" t="str">
        <f>'Materiality Assessment'!Q31</f>
        <v>Tier 2: Significant Material</v>
      </c>
      <c r="D31" s="104" t="s">
        <v>603</v>
      </c>
      <c r="E31" s="104"/>
      <c r="F31" s="104"/>
      <c r="G31" s="104"/>
      <c r="H31" s="104"/>
      <c r="I31" s="104"/>
      <c r="J31" s="104"/>
      <c r="K31" s="103"/>
      <c r="L31" s="103"/>
      <c r="M31" s="103"/>
      <c r="N31" s="103"/>
      <c r="O31" s="103"/>
      <c r="P31" s="103"/>
      <c r="Q31" s="103"/>
      <c r="R31" s="103"/>
      <c r="S31" s="103"/>
      <c r="T31" s="103"/>
      <c r="U31" s="103"/>
      <c r="V31" s="103"/>
      <c r="W31" s="103"/>
      <c r="X31" s="103"/>
      <c r="Y31" s="103"/>
      <c r="Z31" s="103"/>
    </row>
    <row r="32" spans="1:26" x14ac:dyDescent="0.3">
      <c r="A32" s="104" t="str">
        <f>'Materiality Assessment'!C32</f>
        <v>Anti-Corruption</v>
      </c>
      <c r="B32" s="104" t="str">
        <f>'Materiality Assessment'!B32</f>
        <v>Governance</v>
      </c>
      <c r="C32" s="104" t="str">
        <f>'Materiality Assessment'!Q32</f>
        <v>Tier 1: Critical Material</v>
      </c>
      <c r="D32" s="104" t="s">
        <v>603</v>
      </c>
      <c r="E32" s="104"/>
      <c r="F32" s="104"/>
      <c r="G32" s="104"/>
      <c r="H32" s="104"/>
      <c r="I32" s="104"/>
      <c r="J32" s="104"/>
      <c r="K32" s="103"/>
      <c r="L32" s="103"/>
      <c r="M32" s="103"/>
      <c r="N32" s="103"/>
      <c r="O32" s="103"/>
      <c r="P32" s="103"/>
      <c r="Q32" s="103"/>
      <c r="R32" s="103"/>
      <c r="S32" s="103"/>
      <c r="T32" s="103"/>
      <c r="U32" s="103"/>
      <c r="V32" s="103"/>
      <c r="W32" s="103"/>
      <c r="X32" s="103"/>
      <c r="Y32" s="103"/>
      <c r="Z32" s="103"/>
    </row>
    <row r="33" spans="1:26" x14ac:dyDescent="0.3">
      <c r="A33" s="104" t="str">
        <f>'Materiality Assessment'!C33</f>
        <v>Stakeholder Engagement</v>
      </c>
      <c r="B33" s="104" t="str">
        <f>'Materiality Assessment'!B33</f>
        <v>Governance</v>
      </c>
      <c r="C33" s="104" t="str">
        <f>'Materiality Assessment'!Q33</f>
        <v>Tier 2: Significant Material</v>
      </c>
      <c r="D33" s="104" t="s">
        <v>603</v>
      </c>
      <c r="E33" s="104"/>
      <c r="F33" s="104"/>
      <c r="G33" s="104"/>
      <c r="H33" s="104"/>
      <c r="I33" s="104"/>
      <c r="J33" s="104"/>
      <c r="K33" s="103"/>
      <c r="L33" s="103"/>
      <c r="M33" s="103"/>
      <c r="N33" s="103"/>
      <c r="O33" s="103"/>
      <c r="P33" s="103"/>
      <c r="Q33" s="103"/>
      <c r="R33" s="103"/>
      <c r="S33" s="103"/>
      <c r="T33" s="103"/>
      <c r="U33" s="103"/>
      <c r="V33" s="103"/>
      <c r="W33" s="103"/>
      <c r="X33" s="103"/>
      <c r="Y33" s="103"/>
      <c r="Z33" s="103"/>
    </row>
    <row r="34" spans="1:26" x14ac:dyDescent="0.3">
      <c r="A34" s="104" t="str">
        <f>'Materiality Assessment'!C34</f>
        <v>Regulatory Risk and Public Policy</v>
      </c>
      <c r="B34" s="104" t="str">
        <f>'Materiality Assessment'!B34</f>
        <v>Governance</v>
      </c>
      <c r="C34" s="104" t="str">
        <f>'Materiality Assessment'!Q34</f>
        <v>Tier 1: Critical Material</v>
      </c>
      <c r="D34" s="104" t="s">
        <v>603</v>
      </c>
      <c r="E34" s="104"/>
      <c r="F34" s="104"/>
      <c r="G34" s="104"/>
      <c r="H34" s="104"/>
      <c r="I34" s="104"/>
      <c r="J34" s="104"/>
      <c r="K34" s="103"/>
      <c r="L34" s="103"/>
      <c r="M34" s="103"/>
      <c r="N34" s="103"/>
      <c r="O34" s="103"/>
      <c r="P34" s="103"/>
      <c r="Q34" s="103"/>
      <c r="R34" s="103"/>
      <c r="S34" s="103"/>
      <c r="T34" s="103"/>
      <c r="U34" s="103"/>
      <c r="V34" s="103"/>
      <c r="W34" s="103"/>
      <c r="X34" s="103"/>
      <c r="Y34" s="103"/>
      <c r="Z34" s="103"/>
    </row>
    <row r="35" spans="1:26" x14ac:dyDescent="0.3">
      <c r="A35" s="103"/>
      <c r="B35" s="103"/>
      <c r="C35" s="103"/>
      <c r="D35" s="103"/>
      <c r="E35" s="103"/>
      <c r="F35" s="103"/>
      <c r="G35" s="103"/>
      <c r="H35" s="103"/>
      <c r="I35" s="103"/>
      <c r="J35" s="103"/>
      <c r="K35" s="103"/>
      <c r="L35" s="103"/>
      <c r="M35" s="103"/>
      <c r="N35" s="103"/>
      <c r="O35" s="103"/>
      <c r="P35" s="103"/>
      <c r="Q35" s="103"/>
      <c r="R35" s="103"/>
      <c r="S35" s="103"/>
      <c r="T35" s="103"/>
      <c r="U35" s="103"/>
      <c r="V35" s="103"/>
      <c r="W35" s="103"/>
      <c r="X35" s="103"/>
      <c r="Y35" s="103"/>
      <c r="Z35" s="103"/>
    </row>
    <row r="36" spans="1:26" x14ac:dyDescent="0.3">
      <c r="A36" s="103"/>
      <c r="B36" s="103"/>
      <c r="C36" s="103"/>
      <c r="D36" s="103"/>
      <c r="E36" s="103"/>
      <c r="F36" s="103"/>
      <c r="G36" s="103"/>
      <c r="H36" s="103"/>
      <c r="I36" s="103"/>
      <c r="J36" s="103"/>
      <c r="K36" s="103"/>
      <c r="L36" s="103"/>
      <c r="M36" s="103"/>
      <c r="N36" s="103"/>
      <c r="O36" s="103"/>
      <c r="P36" s="103"/>
      <c r="Q36" s="103"/>
      <c r="R36" s="103"/>
      <c r="S36" s="103"/>
      <c r="T36" s="103"/>
      <c r="U36" s="103"/>
      <c r="V36" s="103"/>
      <c r="W36" s="103"/>
      <c r="X36" s="103"/>
      <c r="Y36" s="103"/>
      <c r="Z36" s="103"/>
    </row>
    <row r="37" spans="1:26" x14ac:dyDescent="0.3">
      <c r="A37" s="103"/>
      <c r="B37" s="103"/>
      <c r="C37" s="103"/>
      <c r="D37" s="103"/>
      <c r="E37" s="103"/>
      <c r="F37" s="103"/>
      <c r="G37" s="103"/>
      <c r="H37" s="103"/>
      <c r="I37" s="103"/>
      <c r="J37" s="103"/>
      <c r="K37" s="103"/>
      <c r="L37" s="103"/>
      <c r="M37" s="103"/>
      <c r="N37" s="103"/>
      <c r="O37" s="103"/>
      <c r="P37" s="103"/>
      <c r="Q37" s="103"/>
      <c r="R37" s="103"/>
      <c r="S37" s="103"/>
      <c r="T37" s="103"/>
      <c r="U37" s="103"/>
      <c r="V37" s="103"/>
      <c r="W37" s="103"/>
      <c r="X37" s="103"/>
      <c r="Y37" s="103"/>
      <c r="Z37" s="103"/>
    </row>
    <row r="38" spans="1:26" x14ac:dyDescent="0.3">
      <c r="A38" s="103"/>
      <c r="B38" s="103"/>
      <c r="C38" s="103"/>
      <c r="D38" s="103"/>
      <c r="E38" s="103"/>
      <c r="F38" s="103"/>
      <c r="G38" s="103"/>
      <c r="H38" s="103"/>
      <c r="I38" s="103"/>
      <c r="J38" s="103"/>
      <c r="K38" s="103"/>
      <c r="L38" s="103"/>
      <c r="M38" s="103"/>
      <c r="N38" s="103"/>
      <c r="O38" s="103"/>
      <c r="P38" s="103"/>
      <c r="Q38" s="103"/>
      <c r="R38" s="103"/>
      <c r="S38" s="103"/>
      <c r="T38" s="103"/>
      <c r="U38" s="103"/>
      <c r="V38" s="103"/>
      <c r="W38" s="103"/>
      <c r="X38" s="103"/>
      <c r="Y38" s="103"/>
      <c r="Z38" s="103"/>
    </row>
    <row r="39" spans="1:26" x14ac:dyDescent="0.3">
      <c r="A39" s="103"/>
      <c r="B39" s="103"/>
      <c r="C39" s="103"/>
      <c r="D39" s="103"/>
      <c r="E39" s="103"/>
      <c r="F39" s="103"/>
      <c r="G39" s="103"/>
      <c r="H39" s="103"/>
      <c r="I39" s="103"/>
      <c r="J39" s="103"/>
      <c r="K39" s="103"/>
      <c r="L39" s="103"/>
      <c r="M39" s="103"/>
      <c r="N39" s="103"/>
      <c r="O39" s="103"/>
      <c r="P39" s="103"/>
      <c r="Q39" s="103"/>
      <c r="R39" s="103"/>
      <c r="S39" s="103"/>
      <c r="T39" s="103"/>
      <c r="U39" s="103"/>
      <c r="V39" s="103"/>
      <c r="W39" s="103"/>
      <c r="X39" s="103"/>
      <c r="Y39" s="103"/>
      <c r="Z39" s="103"/>
    </row>
    <row r="40" spans="1:26" x14ac:dyDescent="0.3">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row>
    <row r="41" spans="1:26" x14ac:dyDescent="0.3">
      <c r="A41" s="103"/>
      <c r="B41" s="103"/>
      <c r="C41" s="103"/>
      <c r="D41" s="103"/>
      <c r="E41" s="103"/>
      <c r="F41" s="103"/>
      <c r="G41" s="103"/>
      <c r="H41" s="103"/>
      <c r="I41" s="103"/>
      <c r="J41" s="103"/>
      <c r="K41" s="103"/>
      <c r="L41" s="103"/>
      <c r="M41" s="103"/>
      <c r="N41" s="103"/>
      <c r="O41" s="103"/>
      <c r="P41" s="103"/>
      <c r="Q41" s="103"/>
      <c r="R41" s="103"/>
      <c r="S41" s="103"/>
      <c r="T41" s="103"/>
      <c r="U41" s="103"/>
      <c r="V41" s="103"/>
      <c r="W41" s="103"/>
      <c r="X41" s="103"/>
      <c r="Y41" s="103"/>
      <c r="Z41" s="103"/>
    </row>
    <row r="42" spans="1:26" x14ac:dyDescent="0.3">
      <c r="A42" s="103"/>
      <c r="B42" s="103"/>
      <c r="C42" s="103"/>
      <c r="D42" s="103"/>
      <c r="E42" s="103"/>
      <c r="F42" s="103"/>
      <c r="G42" s="103"/>
      <c r="H42" s="103"/>
      <c r="I42" s="103"/>
      <c r="J42" s="103"/>
      <c r="K42" s="103"/>
      <c r="L42" s="103"/>
      <c r="M42" s="103"/>
      <c r="N42" s="103"/>
      <c r="O42" s="103"/>
      <c r="P42" s="103"/>
      <c r="Q42" s="103"/>
      <c r="R42" s="103"/>
      <c r="S42" s="103"/>
      <c r="T42" s="103"/>
      <c r="U42" s="103"/>
      <c r="V42" s="103"/>
      <c r="W42" s="103"/>
      <c r="X42" s="103"/>
      <c r="Y42" s="103"/>
      <c r="Z42" s="103"/>
    </row>
    <row r="43" spans="1:26" x14ac:dyDescent="0.3">
      <c r="A43" s="103"/>
      <c r="B43" s="103"/>
      <c r="C43" s="103"/>
      <c r="D43" s="103"/>
      <c r="E43" s="103"/>
      <c r="F43" s="103"/>
      <c r="G43" s="103"/>
      <c r="H43" s="103"/>
      <c r="I43" s="103"/>
      <c r="J43" s="103"/>
      <c r="K43" s="103"/>
      <c r="L43" s="103"/>
      <c r="M43" s="103"/>
      <c r="N43" s="103"/>
      <c r="O43" s="103"/>
      <c r="P43" s="103"/>
      <c r="Q43" s="103"/>
      <c r="R43" s="103"/>
      <c r="S43" s="103"/>
      <c r="T43" s="103"/>
      <c r="U43" s="103"/>
      <c r="V43" s="103"/>
      <c r="W43" s="103"/>
      <c r="X43" s="103"/>
      <c r="Y43" s="103"/>
      <c r="Z43" s="103"/>
    </row>
    <row r="44" spans="1:26" x14ac:dyDescent="0.3">
      <c r="A44" s="103"/>
      <c r="B44" s="103"/>
      <c r="C44" s="103"/>
      <c r="D44" s="103"/>
      <c r="E44" s="103"/>
      <c r="F44" s="103"/>
      <c r="G44" s="103"/>
      <c r="H44" s="103"/>
      <c r="I44" s="103"/>
      <c r="J44" s="103"/>
      <c r="K44" s="103"/>
      <c r="L44" s="103"/>
      <c r="M44" s="103"/>
      <c r="N44" s="103"/>
      <c r="O44" s="103"/>
      <c r="P44" s="103"/>
      <c r="Q44" s="103"/>
      <c r="R44" s="103"/>
      <c r="S44" s="103"/>
      <c r="T44" s="103"/>
      <c r="U44" s="103"/>
      <c r="V44" s="103"/>
      <c r="W44" s="103"/>
      <c r="X44" s="103"/>
      <c r="Y44" s="103"/>
      <c r="Z44" s="103"/>
    </row>
    <row r="45" spans="1:26" x14ac:dyDescent="0.3">
      <c r="A45" s="103"/>
      <c r="B45" s="103"/>
      <c r="C45" s="103"/>
      <c r="D45" s="103"/>
      <c r="E45" s="103"/>
      <c r="F45" s="103"/>
      <c r="G45" s="103"/>
      <c r="H45" s="103"/>
      <c r="I45" s="103"/>
      <c r="J45" s="103"/>
      <c r="K45" s="103"/>
      <c r="L45" s="103"/>
      <c r="M45" s="103"/>
      <c r="N45" s="103"/>
      <c r="O45" s="103"/>
      <c r="P45" s="103"/>
      <c r="Q45" s="103"/>
      <c r="R45" s="103"/>
      <c r="S45" s="103"/>
      <c r="T45" s="103"/>
      <c r="U45" s="103"/>
      <c r="V45" s="103"/>
      <c r="W45" s="103"/>
      <c r="X45" s="103"/>
      <c r="Y45" s="103"/>
      <c r="Z45" s="103"/>
    </row>
    <row r="46" spans="1:26" x14ac:dyDescent="0.3">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row>
    <row r="47" spans="1:26" x14ac:dyDescent="0.3">
      <c r="A47" s="103"/>
      <c r="B47" s="103"/>
      <c r="C47" s="103"/>
      <c r="D47" s="103"/>
      <c r="E47" s="103"/>
      <c r="F47" s="103"/>
      <c r="G47" s="103"/>
      <c r="H47" s="103"/>
      <c r="I47" s="103"/>
      <c r="J47" s="103"/>
      <c r="K47" s="103"/>
      <c r="L47" s="103"/>
      <c r="M47" s="103"/>
      <c r="N47" s="103"/>
      <c r="O47" s="103"/>
      <c r="P47" s="103"/>
      <c r="Q47" s="103"/>
      <c r="R47" s="103"/>
      <c r="S47" s="103"/>
      <c r="T47" s="103"/>
      <c r="U47" s="103"/>
      <c r="V47" s="103"/>
      <c r="W47" s="103"/>
      <c r="X47" s="103"/>
      <c r="Y47" s="103"/>
      <c r="Z47" s="103"/>
    </row>
    <row r="48" spans="1:26" x14ac:dyDescent="0.3">
      <c r="A48" s="103"/>
      <c r="B48" s="103"/>
      <c r="C48" s="103"/>
      <c r="D48" s="103"/>
      <c r="E48" s="103"/>
      <c r="F48" s="103"/>
      <c r="G48" s="103"/>
      <c r="H48" s="103"/>
      <c r="I48" s="103"/>
      <c r="J48" s="103"/>
      <c r="K48" s="103"/>
      <c r="L48" s="103"/>
      <c r="M48" s="103"/>
      <c r="N48" s="103"/>
      <c r="O48" s="103"/>
      <c r="P48" s="103"/>
      <c r="Q48" s="103"/>
      <c r="R48" s="103"/>
      <c r="S48" s="103"/>
      <c r="T48" s="103"/>
      <c r="U48" s="103"/>
      <c r="V48" s="103"/>
      <c r="W48" s="103"/>
      <c r="X48" s="103"/>
      <c r="Y48" s="103"/>
      <c r="Z48" s="103"/>
    </row>
    <row r="49" spans="1:26" x14ac:dyDescent="0.3">
      <c r="A49" s="103"/>
      <c r="B49" s="103"/>
      <c r="C49" s="103"/>
      <c r="D49" s="103"/>
      <c r="E49" s="103"/>
      <c r="F49" s="103"/>
      <c r="G49" s="103"/>
      <c r="H49" s="103"/>
      <c r="I49" s="103"/>
      <c r="J49" s="103"/>
      <c r="K49" s="103"/>
      <c r="L49" s="103"/>
      <c r="M49" s="103"/>
      <c r="N49" s="103"/>
      <c r="O49" s="103"/>
      <c r="P49" s="103"/>
      <c r="Q49" s="103"/>
      <c r="R49" s="103"/>
      <c r="S49" s="103"/>
      <c r="T49" s="103"/>
      <c r="U49" s="103"/>
      <c r="V49" s="103"/>
      <c r="W49" s="103"/>
      <c r="X49" s="103"/>
      <c r="Y49" s="103"/>
      <c r="Z49" s="103"/>
    </row>
    <row r="50" spans="1:26" x14ac:dyDescent="0.3">
      <c r="A50" s="103"/>
      <c r="B50" s="103"/>
      <c r="C50" s="103"/>
      <c r="D50" s="103"/>
      <c r="E50" s="103"/>
      <c r="F50" s="103"/>
      <c r="G50" s="103"/>
      <c r="H50" s="103"/>
      <c r="I50" s="103"/>
      <c r="J50" s="103"/>
      <c r="K50" s="103"/>
      <c r="L50" s="103"/>
      <c r="M50" s="103"/>
      <c r="N50" s="103"/>
      <c r="O50" s="103"/>
      <c r="P50" s="103"/>
      <c r="Q50" s="103"/>
      <c r="R50" s="103"/>
      <c r="S50" s="103"/>
      <c r="T50" s="103"/>
      <c r="U50" s="103"/>
      <c r="V50" s="103"/>
      <c r="W50" s="103"/>
      <c r="X50" s="103"/>
      <c r="Y50" s="103"/>
      <c r="Z50" s="103"/>
    </row>
    <row r="51" spans="1:26" x14ac:dyDescent="0.3">
      <c r="A51" s="103"/>
      <c r="B51" s="103"/>
      <c r="C51" s="103"/>
      <c r="D51" s="103"/>
      <c r="E51" s="103"/>
      <c r="F51" s="103"/>
      <c r="G51" s="103"/>
      <c r="H51" s="103"/>
      <c r="I51" s="103"/>
      <c r="J51" s="103"/>
      <c r="K51" s="103"/>
      <c r="L51" s="103"/>
      <c r="M51" s="103"/>
      <c r="N51" s="103"/>
      <c r="O51" s="103"/>
      <c r="P51" s="103"/>
      <c r="Q51" s="103"/>
      <c r="R51" s="103"/>
      <c r="S51" s="103"/>
      <c r="T51" s="103"/>
      <c r="U51" s="103"/>
      <c r="V51" s="103"/>
      <c r="W51" s="103"/>
      <c r="X51" s="103"/>
      <c r="Y51" s="103"/>
      <c r="Z51" s="103"/>
    </row>
    <row r="52" spans="1:26" x14ac:dyDescent="0.3">
      <c r="A52" s="103"/>
      <c r="B52" s="103"/>
      <c r="C52" s="103"/>
      <c r="D52" s="103"/>
      <c r="E52" s="103"/>
      <c r="F52" s="103"/>
      <c r="G52" s="103"/>
      <c r="H52" s="103"/>
      <c r="I52" s="103"/>
      <c r="J52" s="103"/>
      <c r="K52" s="103"/>
      <c r="L52" s="103"/>
      <c r="M52" s="103"/>
      <c r="N52" s="103"/>
      <c r="O52" s="103"/>
      <c r="P52" s="103"/>
      <c r="Q52" s="103"/>
      <c r="R52" s="103"/>
      <c r="S52" s="103"/>
      <c r="T52" s="103"/>
      <c r="U52" s="103"/>
      <c r="V52" s="103"/>
      <c r="W52" s="103"/>
      <c r="X52" s="103"/>
      <c r="Y52" s="103"/>
      <c r="Z52" s="103"/>
    </row>
    <row r="53" spans="1:26" x14ac:dyDescent="0.3">
      <c r="A53" s="103"/>
      <c r="B53" s="103"/>
      <c r="C53" s="103"/>
      <c r="D53" s="103"/>
      <c r="E53" s="103"/>
      <c r="F53" s="103"/>
      <c r="G53" s="103"/>
      <c r="H53" s="103"/>
      <c r="I53" s="103"/>
      <c r="J53" s="103"/>
      <c r="K53" s="103"/>
      <c r="L53" s="103"/>
      <c r="M53" s="103"/>
      <c r="N53" s="103"/>
      <c r="O53" s="103"/>
      <c r="P53" s="103"/>
      <c r="Q53" s="103"/>
      <c r="R53" s="103"/>
      <c r="S53" s="103"/>
      <c r="T53" s="103"/>
      <c r="U53" s="103"/>
      <c r="V53" s="103"/>
      <c r="W53" s="103"/>
      <c r="X53" s="103"/>
      <c r="Y53" s="103"/>
      <c r="Z53" s="103"/>
    </row>
    <row r="54" spans="1:26" x14ac:dyDescent="0.3">
      <c r="A54" s="103"/>
      <c r="B54" s="103"/>
      <c r="C54" s="103"/>
      <c r="D54" s="103"/>
      <c r="E54" s="103"/>
      <c r="F54" s="103"/>
      <c r="G54" s="103"/>
      <c r="H54" s="103"/>
      <c r="I54" s="103"/>
      <c r="J54" s="103"/>
      <c r="K54" s="103"/>
      <c r="L54" s="103"/>
      <c r="M54" s="103"/>
      <c r="N54" s="103"/>
      <c r="O54" s="103"/>
      <c r="P54" s="103"/>
      <c r="Q54" s="103"/>
      <c r="R54" s="103"/>
      <c r="S54" s="103"/>
      <c r="T54" s="103"/>
      <c r="U54" s="103"/>
      <c r="V54" s="103"/>
      <c r="W54" s="103"/>
      <c r="X54" s="103"/>
      <c r="Y54" s="103"/>
      <c r="Z54" s="103"/>
    </row>
    <row r="55" spans="1:26" x14ac:dyDescent="0.3">
      <c r="A55" s="103"/>
      <c r="B55" s="103"/>
      <c r="C55" s="103"/>
      <c r="D55" s="103"/>
      <c r="E55" s="103"/>
      <c r="F55" s="103"/>
      <c r="G55" s="103"/>
      <c r="H55" s="103"/>
      <c r="I55" s="103"/>
      <c r="J55" s="103"/>
      <c r="K55" s="103"/>
      <c r="L55" s="103"/>
      <c r="M55" s="103"/>
      <c r="N55" s="103"/>
      <c r="O55" s="103"/>
      <c r="P55" s="103"/>
      <c r="Q55" s="103"/>
      <c r="R55" s="103"/>
      <c r="S55" s="103"/>
      <c r="T55" s="103"/>
      <c r="U55" s="103"/>
      <c r="V55" s="103"/>
      <c r="W55" s="103"/>
      <c r="X55" s="103"/>
      <c r="Y55" s="103"/>
      <c r="Z55" s="103"/>
    </row>
    <row r="56" spans="1:26" x14ac:dyDescent="0.3">
      <c r="A56" s="103"/>
      <c r="B56" s="103"/>
      <c r="C56" s="103"/>
      <c r="D56" s="103"/>
      <c r="E56" s="103"/>
      <c r="F56" s="103"/>
      <c r="G56" s="103"/>
      <c r="H56" s="103"/>
      <c r="I56" s="103"/>
      <c r="J56" s="103"/>
      <c r="K56" s="103"/>
      <c r="L56" s="103"/>
      <c r="M56" s="103"/>
      <c r="N56" s="103"/>
      <c r="O56" s="103"/>
      <c r="P56" s="103"/>
      <c r="Q56" s="103"/>
      <c r="R56" s="103"/>
      <c r="S56" s="103"/>
      <c r="T56" s="103"/>
      <c r="U56" s="103"/>
      <c r="V56" s="103"/>
      <c r="W56" s="103"/>
      <c r="X56" s="103"/>
      <c r="Y56" s="103"/>
      <c r="Z56" s="103"/>
    </row>
    <row r="57" spans="1:26" x14ac:dyDescent="0.3">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row>
    <row r="58" spans="1:26" x14ac:dyDescent="0.3">
      <c r="A58" s="103"/>
      <c r="B58" s="103"/>
      <c r="C58" s="103"/>
      <c r="D58" s="103"/>
      <c r="E58" s="103"/>
      <c r="F58" s="103"/>
      <c r="G58" s="103"/>
      <c r="H58" s="103"/>
      <c r="I58" s="103"/>
      <c r="J58" s="103"/>
      <c r="K58" s="103"/>
      <c r="L58" s="103"/>
      <c r="M58" s="103"/>
      <c r="N58" s="103"/>
      <c r="O58" s="103"/>
      <c r="P58" s="103"/>
      <c r="Q58" s="103"/>
      <c r="R58" s="103"/>
      <c r="S58" s="103"/>
      <c r="T58" s="103"/>
      <c r="U58" s="103"/>
      <c r="V58" s="103"/>
      <c r="W58" s="103"/>
      <c r="X58" s="103"/>
      <c r="Y58" s="103"/>
      <c r="Z58" s="103"/>
    </row>
    <row r="59" spans="1:26" x14ac:dyDescent="0.3">
      <c r="A59" s="103"/>
      <c r="B59" s="103"/>
      <c r="C59" s="103"/>
      <c r="D59" s="103"/>
      <c r="E59" s="103"/>
      <c r="F59" s="103"/>
      <c r="G59" s="103"/>
      <c r="H59" s="103"/>
      <c r="I59" s="103"/>
      <c r="J59" s="103"/>
      <c r="K59" s="103"/>
      <c r="L59" s="103"/>
      <c r="M59" s="103"/>
      <c r="N59" s="103"/>
      <c r="O59" s="103"/>
      <c r="P59" s="103"/>
      <c r="Q59" s="103"/>
      <c r="R59" s="103"/>
      <c r="S59" s="103"/>
      <c r="T59" s="103"/>
      <c r="U59" s="103"/>
      <c r="V59" s="103"/>
      <c r="W59" s="103"/>
      <c r="X59" s="103"/>
      <c r="Y59" s="103"/>
      <c r="Z59" s="103"/>
    </row>
    <row r="60" spans="1:26" x14ac:dyDescent="0.3">
      <c r="A60" s="103"/>
      <c r="B60" s="103"/>
      <c r="C60" s="103"/>
      <c r="D60" s="103"/>
      <c r="E60" s="103"/>
      <c r="F60" s="103"/>
      <c r="G60" s="103"/>
      <c r="H60" s="103"/>
      <c r="I60" s="103"/>
      <c r="J60" s="103"/>
      <c r="K60" s="103"/>
      <c r="L60" s="103"/>
      <c r="M60" s="103"/>
      <c r="N60" s="103"/>
      <c r="O60" s="103"/>
      <c r="P60" s="103"/>
      <c r="Q60" s="103"/>
      <c r="R60" s="103"/>
      <c r="S60" s="103"/>
      <c r="T60" s="103"/>
      <c r="U60" s="103"/>
      <c r="V60" s="103"/>
      <c r="W60" s="103"/>
      <c r="X60" s="103"/>
      <c r="Y60" s="103"/>
      <c r="Z60" s="103"/>
    </row>
    <row r="61" spans="1:26" x14ac:dyDescent="0.3">
      <c r="A61" s="103"/>
      <c r="B61" s="103"/>
      <c r="C61" s="103"/>
      <c r="D61" s="103"/>
      <c r="E61" s="103"/>
      <c r="F61" s="103"/>
      <c r="G61" s="103"/>
      <c r="H61" s="103"/>
      <c r="I61" s="103"/>
      <c r="J61" s="103"/>
      <c r="K61" s="103"/>
      <c r="L61" s="103"/>
      <c r="M61" s="103"/>
      <c r="N61" s="103"/>
      <c r="O61" s="103"/>
      <c r="P61" s="103"/>
      <c r="Q61" s="103"/>
      <c r="R61" s="103"/>
      <c r="S61" s="103"/>
      <c r="T61" s="103"/>
      <c r="U61" s="103"/>
      <c r="V61" s="103"/>
      <c r="W61" s="103"/>
      <c r="X61" s="103"/>
      <c r="Y61" s="103"/>
      <c r="Z61" s="103"/>
    </row>
    <row r="62" spans="1:26" x14ac:dyDescent="0.3">
      <c r="A62" s="103"/>
      <c r="B62" s="103"/>
      <c r="C62" s="103"/>
      <c r="D62" s="103"/>
      <c r="E62" s="103"/>
      <c r="F62" s="103"/>
      <c r="G62" s="103"/>
      <c r="H62" s="103"/>
      <c r="I62" s="103"/>
      <c r="J62" s="103"/>
      <c r="K62" s="103"/>
      <c r="L62" s="103"/>
      <c r="M62" s="103"/>
      <c r="N62" s="103"/>
      <c r="O62" s="103"/>
      <c r="P62" s="103"/>
      <c r="Q62" s="103"/>
      <c r="R62" s="103"/>
      <c r="S62" s="103"/>
      <c r="T62" s="103"/>
      <c r="U62" s="103"/>
      <c r="V62" s="103"/>
      <c r="W62" s="103"/>
      <c r="X62" s="103"/>
      <c r="Y62" s="103"/>
      <c r="Z62" s="103"/>
    </row>
    <row r="63" spans="1:26" x14ac:dyDescent="0.3">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row>
    <row r="64" spans="1:26" x14ac:dyDescent="0.3">
      <c r="A64" s="103"/>
      <c r="B64" s="103"/>
      <c r="C64" s="103"/>
      <c r="D64" s="103"/>
      <c r="E64" s="103"/>
      <c r="F64" s="103"/>
      <c r="G64" s="103"/>
      <c r="H64" s="103"/>
      <c r="I64" s="103"/>
      <c r="J64" s="103"/>
      <c r="K64" s="103"/>
      <c r="L64" s="103"/>
      <c r="M64" s="103"/>
      <c r="N64" s="103"/>
      <c r="O64" s="103"/>
      <c r="P64" s="103"/>
      <c r="Q64" s="103"/>
      <c r="R64" s="103"/>
      <c r="S64" s="103"/>
      <c r="T64" s="103"/>
      <c r="U64" s="103"/>
      <c r="V64" s="103"/>
      <c r="W64" s="103"/>
      <c r="X64" s="103"/>
      <c r="Y64" s="103"/>
      <c r="Z64" s="103"/>
    </row>
    <row r="65" spans="1:26" x14ac:dyDescent="0.3">
      <c r="A65" s="103"/>
      <c r="B65" s="103"/>
      <c r="C65" s="103"/>
      <c r="D65" s="103"/>
      <c r="E65" s="103"/>
      <c r="F65" s="103"/>
      <c r="G65" s="103"/>
      <c r="H65" s="103"/>
      <c r="I65" s="103"/>
      <c r="J65" s="103"/>
      <c r="K65" s="103"/>
      <c r="L65" s="103"/>
      <c r="M65" s="103"/>
      <c r="N65" s="103"/>
      <c r="O65" s="103"/>
      <c r="P65" s="103"/>
      <c r="Q65" s="103"/>
      <c r="R65" s="103"/>
      <c r="S65" s="103"/>
      <c r="T65" s="103"/>
      <c r="U65" s="103"/>
      <c r="V65" s="103"/>
      <c r="W65" s="103"/>
      <c r="X65" s="103"/>
      <c r="Y65" s="103"/>
      <c r="Z65" s="103"/>
    </row>
    <row r="66" spans="1:26" x14ac:dyDescent="0.3">
      <c r="A66" s="103"/>
      <c r="B66" s="103"/>
      <c r="C66" s="103"/>
      <c r="D66" s="103"/>
      <c r="E66" s="103"/>
      <c r="F66" s="103"/>
      <c r="G66" s="103"/>
      <c r="H66" s="103"/>
      <c r="I66" s="103"/>
      <c r="J66" s="103"/>
      <c r="K66" s="103"/>
      <c r="L66" s="103"/>
      <c r="M66" s="103"/>
      <c r="N66" s="103"/>
      <c r="O66" s="103"/>
      <c r="P66" s="103"/>
      <c r="Q66" s="103"/>
      <c r="R66" s="103"/>
      <c r="S66" s="103"/>
      <c r="T66" s="103"/>
      <c r="U66" s="103"/>
      <c r="V66" s="103"/>
      <c r="W66" s="103"/>
      <c r="X66" s="103"/>
      <c r="Y66" s="103"/>
      <c r="Z66" s="103"/>
    </row>
    <row r="67" spans="1:26" x14ac:dyDescent="0.3">
      <c r="A67" s="103"/>
      <c r="B67" s="103"/>
      <c r="C67" s="103"/>
      <c r="D67" s="103"/>
      <c r="E67" s="103"/>
      <c r="F67" s="103"/>
      <c r="G67" s="103"/>
      <c r="H67" s="103"/>
      <c r="I67" s="103"/>
      <c r="J67" s="103"/>
      <c r="K67" s="103"/>
      <c r="L67" s="103"/>
      <c r="M67" s="103"/>
      <c r="N67" s="103"/>
      <c r="O67" s="103"/>
      <c r="P67" s="103"/>
      <c r="Q67" s="103"/>
      <c r="R67" s="103"/>
      <c r="S67" s="103"/>
      <c r="T67" s="103"/>
      <c r="U67" s="103"/>
      <c r="V67" s="103"/>
      <c r="W67" s="103"/>
      <c r="X67" s="103"/>
      <c r="Y67" s="103"/>
      <c r="Z67" s="103"/>
    </row>
    <row r="68" spans="1:26" x14ac:dyDescent="0.3">
      <c r="A68" s="103"/>
      <c r="B68" s="103"/>
      <c r="C68" s="103"/>
      <c r="D68" s="103"/>
      <c r="E68" s="103"/>
      <c r="F68" s="103"/>
      <c r="G68" s="103"/>
      <c r="H68" s="103"/>
      <c r="I68" s="103"/>
      <c r="J68" s="103"/>
      <c r="K68" s="103"/>
      <c r="L68" s="103"/>
      <c r="M68" s="103"/>
      <c r="N68" s="103"/>
      <c r="O68" s="103"/>
      <c r="P68" s="103"/>
      <c r="Q68" s="103"/>
      <c r="R68" s="103"/>
      <c r="S68" s="103"/>
      <c r="T68" s="103"/>
      <c r="U68" s="103"/>
      <c r="V68" s="103"/>
      <c r="W68" s="103"/>
      <c r="X68" s="103"/>
      <c r="Y68" s="103"/>
      <c r="Z68" s="103"/>
    </row>
    <row r="69" spans="1:26" x14ac:dyDescent="0.3">
      <c r="A69" s="103"/>
      <c r="B69" s="103"/>
      <c r="C69" s="103"/>
      <c r="D69" s="103"/>
      <c r="E69" s="103"/>
      <c r="F69" s="103"/>
      <c r="G69" s="103"/>
      <c r="H69" s="103"/>
      <c r="I69" s="103"/>
      <c r="J69" s="103"/>
      <c r="K69" s="103"/>
      <c r="L69" s="103"/>
      <c r="M69" s="103"/>
      <c r="N69" s="103"/>
      <c r="O69" s="103"/>
      <c r="P69" s="103"/>
      <c r="Q69" s="103"/>
      <c r="R69" s="103"/>
      <c r="S69" s="103"/>
      <c r="T69" s="103"/>
      <c r="U69" s="103"/>
      <c r="V69" s="103"/>
      <c r="W69" s="103"/>
      <c r="X69" s="103"/>
      <c r="Y69" s="103"/>
      <c r="Z69" s="103"/>
    </row>
    <row r="70" spans="1:26" x14ac:dyDescent="0.3">
      <c r="A70" s="103"/>
      <c r="B70" s="103"/>
      <c r="C70" s="103"/>
      <c r="D70" s="103"/>
      <c r="E70" s="103"/>
      <c r="F70" s="103"/>
      <c r="G70" s="103"/>
      <c r="H70" s="103"/>
      <c r="I70" s="103"/>
      <c r="J70" s="103"/>
      <c r="K70" s="103"/>
      <c r="L70" s="103"/>
      <c r="M70" s="103"/>
      <c r="N70" s="103"/>
      <c r="O70" s="103"/>
      <c r="P70" s="103"/>
      <c r="Q70" s="103"/>
      <c r="R70" s="103"/>
      <c r="S70" s="103"/>
      <c r="T70" s="103"/>
      <c r="U70" s="103"/>
      <c r="V70" s="103"/>
      <c r="W70" s="103"/>
      <c r="X70" s="103"/>
      <c r="Y70" s="103"/>
      <c r="Z70" s="103"/>
    </row>
    <row r="71" spans="1:26" x14ac:dyDescent="0.3">
      <c r="A71" s="103"/>
      <c r="B71" s="103"/>
      <c r="C71" s="103"/>
      <c r="D71" s="103"/>
      <c r="E71" s="103"/>
      <c r="F71" s="103"/>
      <c r="G71" s="103"/>
      <c r="H71" s="103"/>
      <c r="I71" s="103"/>
      <c r="J71" s="103"/>
      <c r="K71" s="103"/>
      <c r="L71" s="103"/>
      <c r="M71" s="103"/>
      <c r="N71" s="103"/>
      <c r="O71" s="103"/>
      <c r="P71" s="103"/>
      <c r="Q71" s="103"/>
      <c r="R71" s="103"/>
      <c r="S71" s="103"/>
      <c r="T71" s="103"/>
      <c r="U71" s="103"/>
      <c r="V71" s="103"/>
      <c r="W71" s="103"/>
      <c r="X71" s="103"/>
      <c r="Y71" s="103"/>
      <c r="Z71" s="103"/>
    </row>
    <row r="72" spans="1:26" x14ac:dyDescent="0.3">
      <c r="A72" s="103"/>
      <c r="B72" s="103"/>
      <c r="C72" s="103"/>
      <c r="D72" s="103"/>
      <c r="E72" s="103"/>
      <c r="F72" s="103"/>
      <c r="G72" s="103"/>
      <c r="H72" s="103"/>
      <c r="I72" s="103"/>
      <c r="J72" s="103"/>
      <c r="K72" s="103"/>
      <c r="L72" s="103"/>
      <c r="M72" s="103"/>
      <c r="N72" s="103"/>
      <c r="O72" s="103"/>
      <c r="P72" s="103"/>
      <c r="Q72" s="103"/>
      <c r="R72" s="103"/>
      <c r="S72" s="103"/>
      <c r="T72" s="103"/>
      <c r="U72" s="103"/>
      <c r="V72" s="103"/>
      <c r="W72" s="103"/>
      <c r="X72" s="103"/>
      <c r="Y72" s="103"/>
      <c r="Z72" s="103"/>
    </row>
    <row r="73" spans="1:26" x14ac:dyDescent="0.3">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row>
    <row r="74" spans="1:26" x14ac:dyDescent="0.3">
      <c r="A74" s="103"/>
      <c r="B74" s="103"/>
      <c r="C74" s="103"/>
      <c r="D74" s="103"/>
      <c r="E74" s="103"/>
      <c r="F74" s="103"/>
      <c r="G74" s="103"/>
      <c r="H74" s="103"/>
      <c r="I74" s="103"/>
      <c r="J74" s="103"/>
      <c r="K74" s="103"/>
      <c r="L74" s="103"/>
      <c r="M74" s="103"/>
      <c r="N74" s="103"/>
      <c r="O74" s="103"/>
      <c r="P74" s="103"/>
      <c r="Q74" s="103"/>
      <c r="R74" s="103"/>
      <c r="S74" s="103"/>
      <c r="T74" s="103"/>
      <c r="U74" s="103"/>
      <c r="V74" s="103"/>
      <c r="W74" s="103"/>
      <c r="X74" s="103"/>
      <c r="Y74" s="103"/>
      <c r="Z74" s="103"/>
    </row>
    <row r="75" spans="1:26" x14ac:dyDescent="0.3">
      <c r="A75" s="103"/>
      <c r="B75" s="103"/>
      <c r="C75" s="103"/>
      <c r="D75" s="103"/>
      <c r="E75" s="103"/>
      <c r="F75" s="103"/>
      <c r="G75" s="103"/>
      <c r="H75" s="103"/>
      <c r="I75" s="103"/>
      <c r="J75" s="103"/>
      <c r="K75" s="103"/>
      <c r="L75" s="103"/>
      <c r="M75" s="103"/>
      <c r="N75" s="103"/>
      <c r="O75" s="103"/>
      <c r="P75" s="103"/>
      <c r="Q75" s="103"/>
      <c r="R75" s="103"/>
      <c r="S75" s="103"/>
      <c r="T75" s="103"/>
      <c r="U75" s="103"/>
      <c r="V75" s="103"/>
      <c r="W75" s="103"/>
      <c r="X75" s="103"/>
      <c r="Y75" s="103"/>
      <c r="Z75" s="103"/>
    </row>
    <row r="76" spans="1:26" x14ac:dyDescent="0.3">
      <c r="A76" s="103"/>
      <c r="B76" s="103"/>
      <c r="C76" s="103"/>
      <c r="D76" s="103"/>
      <c r="E76" s="103"/>
      <c r="F76" s="103"/>
      <c r="G76" s="103"/>
      <c r="H76" s="103"/>
      <c r="I76" s="103"/>
      <c r="J76" s="103"/>
      <c r="K76" s="103"/>
      <c r="L76" s="103"/>
      <c r="M76" s="103"/>
      <c r="N76" s="103"/>
      <c r="O76" s="103"/>
      <c r="P76" s="103"/>
      <c r="Q76" s="103"/>
      <c r="R76" s="103"/>
      <c r="S76" s="103"/>
      <c r="T76" s="103"/>
      <c r="U76" s="103"/>
      <c r="V76" s="103"/>
      <c r="W76" s="103"/>
      <c r="X76" s="103"/>
      <c r="Y76" s="103"/>
      <c r="Z76" s="103"/>
    </row>
    <row r="77" spans="1:26" x14ac:dyDescent="0.3">
      <c r="A77" s="103"/>
      <c r="B77" s="103"/>
      <c r="C77" s="103"/>
      <c r="D77" s="103"/>
      <c r="E77" s="103"/>
      <c r="F77" s="103"/>
      <c r="G77" s="103"/>
      <c r="H77" s="103"/>
      <c r="I77" s="103"/>
      <c r="J77" s="103"/>
      <c r="K77" s="103"/>
      <c r="L77" s="103"/>
      <c r="M77" s="103"/>
      <c r="N77" s="103"/>
      <c r="O77" s="103"/>
      <c r="P77" s="103"/>
      <c r="Q77" s="103"/>
      <c r="R77" s="103"/>
      <c r="S77" s="103"/>
      <c r="T77" s="103"/>
      <c r="U77" s="103"/>
      <c r="V77" s="103"/>
      <c r="W77" s="103"/>
      <c r="X77" s="103"/>
      <c r="Y77" s="103"/>
      <c r="Z77" s="103"/>
    </row>
    <row r="78" spans="1:26" x14ac:dyDescent="0.3">
      <c r="A78" s="103"/>
      <c r="B78" s="103"/>
      <c r="C78" s="103"/>
      <c r="D78" s="103"/>
      <c r="E78" s="103"/>
      <c r="F78" s="103"/>
      <c r="G78" s="103"/>
      <c r="H78" s="103"/>
      <c r="I78" s="103"/>
      <c r="J78" s="103"/>
      <c r="K78" s="103"/>
      <c r="L78" s="103"/>
      <c r="M78" s="103"/>
      <c r="N78" s="103"/>
      <c r="O78" s="103"/>
      <c r="P78" s="103"/>
      <c r="Q78" s="103"/>
      <c r="R78" s="103"/>
      <c r="S78" s="103"/>
      <c r="T78" s="103"/>
      <c r="U78" s="103"/>
      <c r="V78" s="103"/>
      <c r="W78" s="103"/>
      <c r="X78" s="103"/>
      <c r="Y78" s="103"/>
      <c r="Z78" s="103"/>
    </row>
    <row r="79" spans="1:26" x14ac:dyDescent="0.3">
      <c r="A79" s="103"/>
      <c r="B79" s="103"/>
      <c r="C79" s="103"/>
      <c r="D79" s="103"/>
      <c r="E79" s="103"/>
      <c r="F79" s="103"/>
      <c r="G79" s="103"/>
      <c r="H79" s="103"/>
      <c r="I79" s="103"/>
      <c r="J79" s="103"/>
      <c r="K79" s="103"/>
      <c r="L79" s="103"/>
      <c r="M79" s="103"/>
      <c r="N79" s="103"/>
      <c r="O79" s="103"/>
      <c r="P79" s="103"/>
      <c r="Q79" s="103"/>
      <c r="R79" s="103"/>
      <c r="S79" s="103"/>
      <c r="T79" s="103"/>
      <c r="U79" s="103"/>
      <c r="V79" s="103"/>
      <c r="W79" s="103"/>
      <c r="X79" s="103"/>
      <c r="Y79" s="103"/>
      <c r="Z79" s="103"/>
    </row>
    <row r="80" spans="1:26" x14ac:dyDescent="0.3">
      <c r="A80" s="103"/>
      <c r="B80" s="103"/>
      <c r="C80" s="103"/>
      <c r="D80" s="103"/>
      <c r="E80" s="103"/>
      <c r="F80" s="103"/>
      <c r="G80" s="103"/>
      <c r="H80" s="103"/>
      <c r="I80" s="103"/>
      <c r="J80" s="103"/>
      <c r="K80" s="103"/>
      <c r="L80" s="103"/>
      <c r="M80" s="103"/>
      <c r="N80" s="103"/>
      <c r="O80" s="103"/>
      <c r="P80" s="103"/>
      <c r="Q80" s="103"/>
      <c r="R80" s="103"/>
      <c r="S80" s="103"/>
      <c r="T80" s="103"/>
      <c r="U80" s="103"/>
      <c r="V80" s="103"/>
      <c r="W80" s="103"/>
      <c r="X80" s="103"/>
      <c r="Y80" s="103"/>
      <c r="Z80" s="103"/>
    </row>
    <row r="81" spans="1:26" x14ac:dyDescent="0.3">
      <c r="A81" s="103"/>
      <c r="B81" s="103"/>
      <c r="C81" s="103"/>
      <c r="D81" s="103"/>
      <c r="E81" s="103"/>
      <c r="F81" s="103"/>
      <c r="G81" s="103"/>
      <c r="H81" s="103"/>
      <c r="I81" s="103"/>
      <c r="J81" s="103"/>
      <c r="K81" s="103"/>
      <c r="L81" s="103"/>
      <c r="M81" s="103"/>
      <c r="N81" s="103"/>
      <c r="O81" s="103"/>
      <c r="P81" s="103"/>
      <c r="Q81" s="103"/>
      <c r="R81" s="103"/>
      <c r="S81" s="103"/>
      <c r="T81" s="103"/>
      <c r="U81" s="103"/>
      <c r="V81" s="103"/>
      <c r="W81" s="103"/>
      <c r="X81" s="103"/>
      <c r="Y81" s="103"/>
      <c r="Z81" s="103"/>
    </row>
    <row r="82" spans="1:26" x14ac:dyDescent="0.3">
      <c r="A82" s="103"/>
      <c r="B82" s="103"/>
      <c r="C82" s="103"/>
      <c r="D82" s="103"/>
      <c r="E82" s="103"/>
      <c r="F82" s="103"/>
      <c r="G82" s="103"/>
      <c r="H82" s="103"/>
      <c r="I82" s="103"/>
      <c r="J82" s="103"/>
      <c r="K82" s="103"/>
      <c r="L82" s="103"/>
      <c r="M82" s="103"/>
      <c r="N82" s="103"/>
      <c r="O82" s="103"/>
      <c r="P82" s="103"/>
      <c r="Q82" s="103"/>
      <c r="R82" s="103"/>
      <c r="S82" s="103"/>
      <c r="T82" s="103"/>
      <c r="U82" s="103"/>
      <c r="V82" s="103"/>
      <c r="W82" s="103"/>
      <c r="X82" s="103"/>
      <c r="Y82" s="103"/>
      <c r="Z82" s="103"/>
    </row>
    <row r="83" spans="1:26" x14ac:dyDescent="0.3">
      <c r="A83" s="103"/>
      <c r="B83" s="103"/>
      <c r="C83" s="103"/>
      <c r="D83" s="103"/>
      <c r="E83" s="103"/>
      <c r="F83" s="103"/>
      <c r="G83" s="103"/>
      <c r="H83" s="103"/>
      <c r="I83" s="103"/>
      <c r="J83" s="103"/>
      <c r="K83" s="103"/>
      <c r="L83" s="103"/>
      <c r="M83" s="103"/>
      <c r="N83" s="103"/>
      <c r="O83" s="103"/>
      <c r="P83" s="103"/>
      <c r="Q83" s="103"/>
      <c r="R83" s="103"/>
      <c r="S83" s="103"/>
      <c r="T83" s="103"/>
      <c r="U83" s="103"/>
      <c r="V83" s="103"/>
      <c r="W83" s="103"/>
      <c r="X83" s="103"/>
      <c r="Y83" s="103"/>
      <c r="Z83" s="103"/>
    </row>
    <row r="84" spans="1:26" x14ac:dyDescent="0.3">
      <c r="A84" s="103"/>
      <c r="B84" s="103"/>
      <c r="C84" s="103"/>
      <c r="D84" s="103"/>
      <c r="E84" s="103"/>
      <c r="F84" s="103"/>
      <c r="G84" s="103"/>
      <c r="H84" s="103"/>
      <c r="I84" s="103"/>
      <c r="J84" s="103"/>
      <c r="K84" s="103"/>
      <c r="L84" s="103"/>
      <c r="M84" s="103"/>
      <c r="N84" s="103"/>
      <c r="O84" s="103"/>
      <c r="P84" s="103"/>
      <c r="Q84" s="103"/>
      <c r="R84" s="103"/>
      <c r="S84" s="103"/>
      <c r="T84" s="103"/>
      <c r="U84" s="103"/>
      <c r="V84" s="103"/>
      <c r="W84" s="103"/>
      <c r="X84" s="103"/>
      <c r="Y84" s="103"/>
      <c r="Z84" s="103"/>
    </row>
    <row r="85" spans="1:26" x14ac:dyDescent="0.3">
      <c r="A85" s="103"/>
      <c r="B85" s="103"/>
      <c r="C85" s="103"/>
      <c r="D85" s="103"/>
      <c r="E85" s="103"/>
      <c r="F85" s="103"/>
      <c r="G85" s="103"/>
      <c r="H85" s="103"/>
      <c r="I85" s="103"/>
      <c r="J85" s="103"/>
      <c r="K85" s="103"/>
      <c r="L85" s="103"/>
      <c r="M85" s="103"/>
      <c r="N85" s="103"/>
      <c r="O85" s="103"/>
      <c r="P85" s="103"/>
      <c r="Q85" s="103"/>
      <c r="R85" s="103"/>
      <c r="S85" s="103"/>
      <c r="T85" s="103"/>
      <c r="U85" s="103"/>
      <c r="V85" s="103"/>
      <c r="W85" s="103"/>
      <c r="X85" s="103"/>
      <c r="Y85" s="103"/>
      <c r="Z85" s="103"/>
    </row>
    <row r="86" spans="1:26" x14ac:dyDescent="0.3">
      <c r="A86" s="103"/>
      <c r="B86" s="103"/>
      <c r="C86" s="103"/>
      <c r="D86" s="103"/>
      <c r="E86" s="103"/>
      <c r="F86" s="103"/>
      <c r="G86" s="103"/>
      <c r="H86" s="103"/>
      <c r="I86" s="103"/>
      <c r="J86" s="103"/>
      <c r="K86" s="103"/>
      <c r="L86" s="103"/>
      <c r="M86" s="103"/>
      <c r="N86" s="103"/>
      <c r="O86" s="103"/>
      <c r="P86" s="103"/>
      <c r="Q86" s="103"/>
      <c r="R86" s="103"/>
      <c r="S86" s="103"/>
      <c r="T86" s="103"/>
      <c r="U86" s="103"/>
      <c r="V86" s="103"/>
      <c r="W86" s="103"/>
      <c r="X86" s="103"/>
      <c r="Y86" s="103"/>
      <c r="Z86" s="103"/>
    </row>
    <row r="87" spans="1:26" x14ac:dyDescent="0.3">
      <c r="A87" s="103"/>
      <c r="B87" s="103"/>
      <c r="C87" s="103"/>
      <c r="D87" s="103"/>
      <c r="E87" s="103"/>
      <c r="F87" s="103"/>
      <c r="G87" s="103"/>
      <c r="H87" s="103"/>
      <c r="I87" s="103"/>
      <c r="J87" s="103"/>
      <c r="K87" s="103"/>
      <c r="L87" s="103"/>
      <c r="M87" s="103"/>
      <c r="N87" s="103"/>
      <c r="O87" s="103"/>
      <c r="P87" s="103"/>
      <c r="Q87" s="103"/>
      <c r="R87" s="103"/>
      <c r="S87" s="103"/>
      <c r="T87" s="103"/>
      <c r="U87" s="103"/>
      <c r="V87" s="103"/>
      <c r="W87" s="103"/>
      <c r="X87" s="103"/>
      <c r="Y87" s="103"/>
      <c r="Z87" s="103"/>
    </row>
    <row r="88" spans="1:26" x14ac:dyDescent="0.3">
      <c r="A88" s="103"/>
      <c r="B88" s="103"/>
      <c r="C88" s="103"/>
      <c r="D88" s="103"/>
      <c r="E88" s="103"/>
      <c r="F88" s="103"/>
      <c r="G88" s="103"/>
      <c r="H88" s="103"/>
      <c r="I88" s="103"/>
      <c r="J88" s="103"/>
      <c r="K88" s="103"/>
      <c r="L88" s="103"/>
      <c r="M88" s="103"/>
      <c r="N88" s="103"/>
      <c r="O88" s="103"/>
      <c r="P88" s="103"/>
      <c r="Q88" s="103"/>
      <c r="R88" s="103"/>
      <c r="S88" s="103"/>
      <c r="T88" s="103"/>
      <c r="U88" s="103"/>
      <c r="V88" s="103"/>
      <c r="W88" s="103"/>
      <c r="X88" s="103"/>
      <c r="Y88" s="103"/>
      <c r="Z88" s="103"/>
    </row>
    <row r="89" spans="1:26" x14ac:dyDescent="0.3">
      <c r="A89" s="103"/>
      <c r="B89" s="103"/>
      <c r="C89" s="103"/>
      <c r="D89" s="103"/>
      <c r="E89" s="103"/>
      <c r="F89" s="103"/>
      <c r="G89" s="103"/>
      <c r="H89" s="103"/>
      <c r="I89" s="103"/>
      <c r="J89" s="103"/>
      <c r="K89" s="103"/>
      <c r="L89" s="103"/>
      <c r="M89" s="103"/>
      <c r="N89" s="103"/>
      <c r="O89" s="103"/>
      <c r="P89" s="103"/>
      <c r="Q89" s="103"/>
      <c r="R89" s="103"/>
      <c r="S89" s="103"/>
      <c r="T89" s="103"/>
      <c r="U89" s="103"/>
      <c r="V89" s="103"/>
      <c r="W89" s="103"/>
      <c r="X89" s="103"/>
      <c r="Y89" s="103"/>
      <c r="Z89" s="103"/>
    </row>
    <row r="90" spans="1:26" x14ac:dyDescent="0.3">
      <c r="A90" s="103"/>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row>
    <row r="91" spans="1:26" x14ac:dyDescent="0.3">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row>
    <row r="92" spans="1:26" x14ac:dyDescent="0.3">
      <c r="A92" s="103"/>
      <c r="B92" s="103"/>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row>
    <row r="93" spans="1:26" x14ac:dyDescent="0.3">
      <c r="A93" s="103"/>
      <c r="B93" s="103"/>
      <c r="C93" s="103"/>
      <c r="D93" s="103"/>
      <c r="E93" s="103"/>
      <c r="F93" s="103"/>
      <c r="G93" s="103"/>
      <c r="H93" s="103"/>
      <c r="I93" s="103"/>
      <c r="J93" s="103"/>
      <c r="K93" s="103"/>
      <c r="L93" s="103"/>
      <c r="M93" s="103"/>
      <c r="N93" s="103"/>
      <c r="O93" s="103"/>
      <c r="P93" s="103"/>
      <c r="Q93" s="103"/>
      <c r="R93" s="103"/>
      <c r="S93" s="103"/>
      <c r="T93" s="103"/>
      <c r="U93" s="103"/>
      <c r="V93" s="103"/>
      <c r="W93" s="103"/>
      <c r="X93" s="103"/>
      <c r="Y93" s="103"/>
      <c r="Z93" s="103"/>
    </row>
    <row r="94" spans="1:26" x14ac:dyDescent="0.3">
      <c r="A94" s="103"/>
      <c r="B94" s="103"/>
      <c r="C94" s="103"/>
      <c r="D94" s="103"/>
      <c r="E94" s="103"/>
      <c r="F94" s="103"/>
      <c r="G94" s="103"/>
      <c r="H94" s="103"/>
      <c r="I94" s="103"/>
      <c r="J94" s="103"/>
      <c r="K94" s="103"/>
      <c r="L94" s="103"/>
      <c r="M94" s="103"/>
      <c r="N94" s="103"/>
      <c r="O94" s="103"/>
      <c r="P94" s="103"/>
      <c r="Q94" s="103"/>
      <c r="R94" s="103"/>
      <c r="S94" s="103"/>
      <c r="T94" s="103"/>
      <c r="U94" s="103"/>
      <c r="V94" s="103"/>
      <c r="W94" s="103"/>
      <c r="X94" s="103"/>
      <c r="Y94" s="103"/>
      <c r="Z94" s="103"/>
    </row>
    <row r="95" spans="1:26" x14ac:dyDescent="0.3">
      <c r="A95" s="103"/>
      <c r="B95" s="103"/>
      <c r="C95" s="103"/>
      <c r="D95" s="103"/>
      <c r="E95" s="103"/>
      <c r="F95" s="103"/>
      <c r="G95" s="103"/>
      <c r="H95" s="103"/>
      <c r="I95" s="103"/>
      <c r="J95" s="103"/>
      <c r="K95" s="103"/>
      <c r="L95" s="103"/>
      <c r="M95" s="103"/>
      <c r="N95" s="103"/>
      <c r="O95" s="103"/>
      <c r="P95" s="103"/>
      <c r="Q95" s="103"/>
      <c r="R95" s="103"/>
      <c r="S95" s="103"/>
      <c r="T95" s="103"/>
      <c r="U95" s="103"/>
      <c r="V95" s="103"/>
      <c r="W95" s="103"/>
      <c r="X95" s="103"/>
      <c r="Y95" s="103"/>
      <c r="Z95" s="103"/>
    </row>
    <row r="96" spans="1:26" x14ac:dyDescent="0.3">
      <c r="A96" s="103"/>
      <c r="B96" s="103"/>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row>
    <row r="97" spans="1:26" x14ac:dyDescent="0.3">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row>
    <row r="98" spans="1:26" x14ac:dyDescent="0.3">
      <c r="A98" s="103"/>
      <c r="B98" s="103"/>
      <c r="C98" s="103"/>
      <c r="D98" s="103"/>
      <c r="E98" s="103"/>
      <c r="F98" s="103"/>
      <c r="G98" s="103"/>
      <c r="H98" s="103"/>
      <c r="I98" s="103"/>
      <c r="J98" s="103"/>
      <c r="K98" s="103"/>
      <c r="L98" s="103"/>
      <c r="M98" s="103"/>
      <c r="N98" s="103"/>
      <c r="O98" s="103"/>
      <c r="P98" s="103"/>
      <c r="Q98" s="103"/>
      <c r="R98" s="103"/>
      <c r="S98" s="103"/>
      <c r="T98" s="103"/>
      <c r="U98" s="103"/>
      <c r="V98" s="103"/>
      <c r="W98" s="103"/>
      <c r="X98" s="103"/>
      <c r="Y98" s="103"/>
      <c r="Z98" s="103"/>
    </row>
    <row r="99" spans="1:26" x14ac:dyDescent="0.3">
      <c r="A99" s="103"/>
      <c r="B99" s="103"/>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row>
    <row r="100" spans="1:26" x14ac:dyDescent="0.3">
      <c r="A100" s="103"/>
      <c r="B100" s="103"/>
      <c r="C100" s="103"/>
      <c r="D100" s="103"/>
      <c r="E100" s="103"/>
      <c r="F100" s="103"/>
      <c r="G100" s="103"/>
      <c r="H100" s="103"/>
      <c r="I100" s="103"/>
      <c r="J100" s="103"/>
      <c r="K100" s="103"/>
      <c r="L100" s="103"/>
      <c r="M100" s="103"/>
      <c r="N100" s="103"/>
      <c r="O100" s="103"/>
      <c r="P100" s="103"/>
      <c r="Q100" s="103"/>
      <c r="R100" s="103"/>
      <c r="S100" s="103"/>
      <c r="T100" s="103"/>
      <c r="U100" s="103"/>
      <c r="V100" s="103"/>
      <c r="W100" s="103"/>
      <c r="X100" s="103"/>
      <c r="Y100" s="103"/>
      <c r="Z100" s="103"/>
    </row>
  </sheetData>
  <mergeCells count="2">
    <mergeCell ref="A1:J1"/>
    <mergeCell ref="A3:J3"/>
  </mergeCells>
  <conditionalFormatting sqref="A6:J34">
    <cfRule type="expression" dxfId="1" priority="1">
      <formula>$C6="Tier 1: Critical Material"</formula>
    </cfRule>
    <cfRule type="expression" dxfId="0" priority="2">
      <formula>$C6="Not Applicable / Out of Scope"</formula>
    </cfRule>
  </conditionalFormatting>
  <dataValidations count="2">
    <dataValidation type="list" sqref="D6:D34" xr:uid="{00000000-0002-0000-0B00-000000000000}">
      <formula1>"Not applicable,Legal prohibition,Confidentiality constraint,Information unavailable / incomplete,Lower priority but monitored,Managed under another topic,Boundary limitation"</formula1>
    </dataValidation>
    <dataValidation type="list" sqref="I6:I34" xr:uid="{00000000-0002-0000-0B00-000001000000}">
      <formula1>"ESG Team,EHS / HSE,OSH / Safety,HR,Procurement,Finance,Production,Maintenance / Facilities,Compliance / Legal,Board / Senior Management,Quality Assurance,Supply Chain / Logistics"</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Z100"/>
  <sheetViews>
    <sheetView tabSelected="1" workbookViewId="0"/>
  </sheetViews>
  <sheetFormatPr defaultRowHeight="14.4" x14ac:dyDescent="0.3"/>
  <cols>
    <col min="1" max="1" width="24" customWidth="1"/>
    <col min="2" max="2" width="26" customWidth="1"/>
    <col min="3" max="3" width="60" customWidth="1"/>
    <col min="4" max="4" width="22" customWidth="1"/>
    <col min="5" max="5" width="16" customWidth="1"/>
    <col min="6" max="6" width="10" customWidth="1"/>
    <col min="7" max="7" width="36" customWidth="1"/>
    <col min="8" max="8" width="24" customWidth="1"/>
    <col min="9" max="9" width="55" customWidth="1"/>
    <col min="11" max="15" width="24" customWidth="1"/>
  </cols>
  <sheetData>
    <row r="1" spans="1:26" ht="27.6" x14ac:dyDescent="0.3">
      <c r="A1" s="106" t="s">
        <v>441</v>
      </c>
      <c r="B1" s="106" t="s">
        <v>454</v>
      </c>
      <c r="C1" s="106" t="s">
        <v>459</v>
      </c>
      <c r="D1" s="106" t="s">
        <v>604</v>
      </c>
      <c r="E1" s="106" t="s">
        <v>463</v>
      </c>
      <c r="F1" s="106" t="s">
        <v>605</v>
      </c>
      <c r="G1" s="106" t="s">
        <v>606</v>
      </c>
      <c r="H1" s="106" t="s">
        <v>607</v>
      </c>
      <c r="I1" s="106" t="s">
        <v>608</v>
      </c>
      <c r="J1" s="106"/>
      <c r="K1" s="106" t="s">
        <v>404</v>
      </c>
      <c r="L1" s="106" t="s">
        <v>405</v>
      </c>
      <c r="M1" s="106" t="s">
        <v>406</v>
      </c>
      <c r="N1" s="106" t="s">
        <v>609</v>
      </c>
      <c r="O1" s="106" t="s">
        <v>610</v>
      </c>
      <c r="P1" s="103"/>
      <c r="Q1" s="103"/>
      <c r="R1" s="103"/>
      <c r="S1" s="103"/>
      <c r="T1" s="103"/>
      <c r="U1" s="103"/>
      <c r="V1" s="103"/>
      <c r="W1" s="103"/>
      <c r="X1" s="103"/>
      <c r="Y1" s="103"/>
      <c r="Z1" s="103"/>
    </row>
    <row r="2" spans="1:26" ht="69.599999999999994" x14ac:dyDescent="0.3">
      <c r="A2" s="104" t="s">
        <v>479</v>
      </c>
      <c r="B2" s="104" t="s">
        <v>573</v>
      </c>
      <c r="C2" s="104" t="s">
        <v>611</v>
      </c>
      <c r="D2" s="104" t="s">
        <v>499</v>
      </c>
      <c r="E2" s="104" t="s">
        <v>470</v>
      </c>
      <c r="F2" s="104">
        <v>1</v>
      </c>
      <c r="G2" s="104" t="s">
        <v>375</v>
      </c>
      <c r="H2" s="104" t="s">
        <v>478</v>
      </c>
      <c r="I2" s="104" t="s">
        <v>612</v>
      </c>
      <c r="J2" s="104"/>
      <c r="K2" s="104">
        <v>1</v>
      </c>
      <c r="L2" s="104" t="s">
        <v>92</v>
      </c>
      <c r="M2" s="104" t="s">
        <v>44</v>
      </c>
      <c r="N2" s="104" t="s">
        <v>464</v>
      </c>
      <c r="O2" s="104" t="s">
        <v>467</v>
      </c>
      <c r="P2" s="103"/>
      <c r="Q2" s="103"/>
      <c r="R2" s="103"/>
      <c r="S2" s="103"/>
      <c r="T2" s="103"/>
      <c r="U2" s="103"/>
      <c r="V2" s="103"/>
      <c r="W2" s="103"/>
      <c r="X2" s="103"/>
      <c r="Y2" s="103"/>
      <c r="Z2" s="103"/>
    </row>
    <row r="3" spans="1:26" ht="42" x14ac:dyDescent="0.3">
      <c r="A3" s="104" t="s">
        <v>464</v>
      </c>
      <c r="B3" s="104" t="s">
        <v>575</v>
      </c>
      <c r="C3" s="104" t="s">
        <v>613</v>
      </c>
      <c r="D3" s="104" t="s">
        <v>474</v>
      </c>
      <c r="E3" s="104" t="s">
        <v>614</v>
      </c>
      <c r="F3" s="104">
        <v>2</v>
      </c>
      <c r="G3" s="104" t="s">
        <v>378</v>
      </c>
      <c r="H3" s="104" t="s">
        <v>490</v>
      </c>
      <c r="I3" s="104" t="s">
        <v>615</v>
      </c>
      <c r="J3" s="104"/>
      <c r="K3" s="104">
        <v>2</v>
      </c>
      <c r="L3" s="104" t="s">
        <v>92</v>
      </c>
      <c r="M3" s="104" t="s">
        <v>416</v>
      </c>
      <c r="N3" s="104" t="s">
        <v>464</v>
      </c>
      <c r="O3" s="104" t="s">
        <v>473</v>
      </c>
      <c r="P3" s="103"/>
      <c r="Q3" s="103"/>
      <c r="R3" s="103"/>
      <c r="S3" s="103"/>
      <c r="T3" s="103"/>
      <c r="U3" s="103"/>
      <c r="V3" s="103"/>
      <c r="W3" s="103"/>
      <c r="X3" s="103"/>
      <c r="Y3" s="103"/>
      <c r="Z3" s="103"/>
    </row>
    <row r="4" spans="1:26" ht="55.8" x14ac:dyDescent="0.3">
      <c r="A4" s="104" t="s">
        <v>495</v>
      </c>
      <c r="B4" s="104" t="s">
        <v>577</v>
      </c>
      <c r="C4" s="104" t="s">
        <v>616</v>
      </c>
      <c r="D4" s="104" t="s">
        <v>468</v>
      </c>
      <c r="E4" s="104" t="s">
        <v>617</v>
      </c>
      <c r="F4" s="104">
        <v>3</v>
      </c>
      <c r="G4" s="104" t="s">
        <v>381</v>
      </c>
      <c r="H4" s="104" t="s">
        <v>520</v>
      </c>
      <c r="I4" s="104" t="s">
        <v>618</v>
      </c>
      <c r="J4" s="104"/>
      <c r="K4" s="104">
        <v>3</v>
      </c>
      <c r="L4" s="104" t="s">
        <v>92</v>
      </c>
      <c r="M4" s="104" t="s">
        <v>50</v>
      </c>
      <c r="N4" s="104" t="s">
        <v>464</v>
      </c>
      <c r="O4" s="104" t="s">
        <v>477</v>
      </c>
      <c r="P4" s="103"/>
      <c r="Q4" s="103"/>
      <c r="R4" s="103"/>
      <c r="S4" s="103"/>
      <c r="T4" s="103"/>
      <c r="U4" s="103"/>
      <c r="V4" s="103"/>
      <c r="W4" s="103"/>
      <c r="X4" s="103"/>
      <c r="Y4" s="103"/>
      <c r="Z4" s="103"/>
    </row>
    <row r="5" spans="1:26" ht="42" x14ac:dyDescent="0.3">
      <c r="A5" s="104" t="s">
        <v>619</v>
      </c>
      <c r="B5" s="104" t="s">
        <v>620</v>
      </c>
      <c r="C5" s="104" t="s">
        <v>621</v>
      </c>
      <c r="D5" s="104" t="s">
        <v>519</v>
      </c>
      <c r="E5" s="104" t="s">
        <v>622</v>
      </c>
      <c r="F5" s="104">
        <v>4</v>
      </c>
      <c r="G5" s="104" t="s">
        <v>384</v>
      </c>
      <c r="H5" s="104" t="s">
        <v>509</v>
      </c>
      <c r="I5" s="104" t="s">
        <v>623</v>
      </c>
      <c r="J5" s="104"/>
      <c r="K5" s="104">
        <v>4</v>
      </c>
      <c r="L5" s="104" t="s">
        <v>92</v>
      </c>
      <c r="M5" s="104" t="s">
        <v>417</v>
      </c>
      <c r="N5" s="104" t="s">
        <v>479</v>
      </c>
      <c r="O5" s="104" t="s">
        <v>482</v>
      </c>
      <c r="P5" s="103"/>
      <c r="Q5" s="103"/>
      <c r="R5" s="103"/>
      <c r="S5" s="103"/>
      <c r="T5" s="103"/>
      <c r="U5" s="103"/>
      <c r="V5" s="103"/>
      <c r="W5" s="103"/>
      <c r="X5" s="103"/>
      <c r="Y5" s="103"/>
      <c r="Z5" s="103"/>
    </row>
    <row r="6" spans="1:26" ht="55.8" x14ac:dyDescent="0.3">
      <c r="A6" s="104" t="s">
        <v>555</v>
      </c>
      <c r="B6" s="104" t="s">
        <v>579</v>
      </c>
      <c r="C6" s="104" t="s">
        <v>624</v>
      </c>
      <c r="D6" s="104"/>
      <c r="E6" s="104"/>
      <c r="F6" s="104">
        <v>5</v>
      </c>
      <c r="G6" s="104" t="s">
        <v>387</v>
      </c>
      <c r="H6" s="104" t="s">
        <v>469</v>
      </c>
      <c r="I6" s="104"/>
      <c r="J6" s="104"/>
      <c r="K6" s="104">
        <v>5</v>
      </c>
      <c r="L6" s="104" t="s">
        <v>92</v>
      </c>
      <c r="M6" s="104" t="s">
        <v>418</v>
      </c>
      <c r="N6" s="104" t="s">
        <v>479</v>
      </c>
      <c r="O6" s="104" t="s">
        <v>485</v>
      </c>
      <c r="P6" s="103"/>
      <c r="Q6" s="103"/>
      <c r="R6" s="103"/>
      <c r="S6" s="103"/>
      <c r="T6" s="103"/>
      <c r="U6" s="103"/>
      <c r="V6" s="103"/>
      <c r="W6" s="103"/>
      <c r="X6" s="103"/>
      <c r="Y6" s="103"/>
      <c r="Z6" s="103"/>
    </row>
    <row r="7" spans="1:26" ht="55.8" x14ac:dyDescent="0.3">
      <c r="A7" s="104" t="s">
        <v>527</v>
      </c>
      <c r="B7" s="104"/>
      <c r="C7" s="104"/>
      <c r="D7" s="104"/>
      <c r="E7" s="104"/>
      <c r="F7" s="104"/>
      <c r="G7" s="104"/>
      <c r="H7" s="104" t="s">
        <v>559</v>
      </c>
      <c r="I7" s="104"/>
      <c r="J7" s="104"/>
      <c r="K7" s="104">
        <v>6</v>
      </c>
      <c r="L7" s="104" t="s">
        <v>92</v>
      </c>
      <c r="M7" s="104" t="s">
        <v>419</v>
      </c>
      <c r="N7" s="104" t="s">
        <v>479</v>
      </c>
      <c r="O7" s="104" t="s">
        <v>489</v>
      </c>
      <c r="P7" s="103"/>
      <c r="Q7" s="103"/>
      <c r="R7" s="103"/>
      <c r="S7" s="103"/>
      <c r="T7" s="103"/>
      <c r="U7" s="103"/>
      <c r="V7" s="103"/>
      <c r="W7" s="103"/>
      <c r="X7" s="103"/>
      <c r="Y7" s="103"/>
      <c r="Z7" s="103"/>
    </row>
    <row r="8" spans="1:26" ht="42" x14ac:dyDescent="0.3">
      <c r="A8" s="104" t="s">
        <v>625</v>
      </c>
      <c r="B8" s="104"/>
      <c r="C8" s="104"/>
      <c r="D8" s="104"/>
      <c r="E8" s="104"/>
      <c r="F8" s="104"/>
      <c r="G8" s="104"/>
      <c r="H8" s="104" t="s">
        <v>486</v>
      </c>
      <c r="I8" s="104"/>
      <c r="J8" s="104"/>
      <c r="K8" s="104">
        <v>7</v>
      </c>
      <c r="L8" s="104" t="s">
        <v>92</v>
      </c>
      <c r="M8" s="104" t="s">
        <v>62</v>
      </c>
      <c r="N8" s="104" t="s">
        <v>479</v>
      </c>
      <c r="O8" s="104" t="s">
        <v>493</v>
      </c>
      <c r="P8" s="103"/>
      <c r="Q8" s="103"/>
      <c r="R8" s="103"/>
      <c r="S8" s="103"/>
      <c r="T8" s="103"/>
      <c r="U8" s="103"/>
      <c r="V8" s="103"/>
      <c r="W8" s="103"/>
      <c r="X8" s="103"/>
      <c r="Y8" s="103"/>
      <c r="Z8" s="103"/>
    </row>
    <row r="9" spans="1:26" ht="42" x14ac:dyDescent="0.3">
      <c r="A9" s="104" t="s">
        <v>626</v>
      </c>
      <c r="B9" s="104"/>
      <c r="C9" s="104"/>
      <c r="D9" s="104"/>
      <c r="E9" s="104"/>
      <c r="F9" s="104"/>
      <c r="G9" s="104"/>
      <c r="H9" s="104" t="s">
        <v>494</v>
      </c>
      <c r="I9" s="104"/>
      <c r="J9" s="104"/>
      <c r="K9" s="104">
        <v>8</v>
      </c>
      <c r="L9" s="104" t="s">
        <v>92</v>
      </c>
      <c r="M9" s="104" t="s">
        <v>420</v>
      </c>
      <c r="N9" s="104" t="s">
        <v>495</v>
      </c>
      <c r="O9" s="104" t="s">
        <v>498</v>
      </c>
      <c r="P9" s="103"/>
      <c r="Q9" s="103"/>
      <c r="R9" s="103"/>
      <c r="S9" s="103"/>
      <c r="T9" s="103"/>
      <c r="U9" s="103"/>
      <c r="V9" s="103"/>
      <c r="W9" s="103"/>
      <c r="X9" s="103"/>
      <c r="Y9" s="103"/>
      <c r="Z9" s="103"/>
    </row>
    <row r="10" spans="1:26" ht="55.8" x14ac:dyDescent="0.3">
      <c r="A10" s="104"/>
      <c r="B10" s="104"/>
      <c r="C10" s="104"/>
      <c r="D10" s="104"/>
      <c r="E10" s="104"/>
      <c r="F10" s="104"/>
      <c r="G10" s="104"/>
      <c r="H10" s="104" t="s">
        <v>551</v>
      </c>
      <c r="I10" s="104"/>
      <c r="J10" s="104"/>
      <c r="K10" s="104">
        <v>9</v>
      </c>
      <c r="L10" s="104" t="s">
        <v>92</v>
      </c>
      <c r="M10" s="104" t="s">
        <v>68</v>
      </c>
      <c r="N10" s="104" t="s">
        <v>479</v>
      </c>
      <c r="O10" s="104" t="s">
        <v>502</v>
      </c>
      <c r="P10" s="103"/>
      <c r="Q10" s="103"/>
      <c r="R10" s="103"/>
      <c r="S10" s="103"/>
      <c r="T10" s="103"/>
      <c r="U10" s="103"/>
      <c r="V10" s="103"/>
      <c r="W10" s="103"/>
      <c r="X10" s="103"/>
      <c r="Y10" s="103"/>
      <c r="Z10" s="103"/>
    </row>
    <row r="11" spans="1:26" ht="55.8" x14ac:dyDescent="0.3">
      <c r="A11" s="104"/>
      <c r="B11" s="104"/>
      <c r="C11" s="104"/>
      <c r="D11" s="104"/>
      <c r="E11" s="104"/>
      <c r="F11" s="104"/>
      <c r="G11" s="104"/>
      <c r="H11" s="104" t="s">
        <v>407</v>
      </c>
      <c r="I11" s="104"/>
      <c r="J11" s="104"/>
      <c r="K11" s="104">
        <v>10</v>
      </c>
      <c r="L11" s="104" t="s">
        <v>92</v>
      </c>
      <c r="M11" s="104" t="s">
        <v>70</v>
      </c>
      <c r="N11" s="104" t="s">
        <v>479</v>
      </c>
      <c r="O11" s="104" t="s">
        <v>505</v>
      </c>
      <c r="P11" s="103"/>
      <c r="Q11" s="103"/>
      <c r="R11" s="103"/>
      <c r="S11" s="103"/>
      <c r="T11" s="103"/>
      <c r="U11" s="103"/>
      <c r="V11" s="103"/>
      <c r="W11" s="103"/>
      <c r="X11" s="103"/>
      <c r="Y11" s="103"/>
      <c r="Z11" s="103"/>
    </row>
    <row r="12" spans="1:26" ht="55.8" x14ac:dyDescent="0.3">
      <c r="A12" s="104"/>
      <c r="B12" s="104"/>
      <c r="C12" s="104"/>
      <c r="D12" s="104"/>
      <c r="E12" s="104"/>
      <c r="F12" s="104"/>
      <c r="G12" s="104"/>
      <c r="H12" s="104" t="s">
        <v>627</v>
      </c>
      <c r="I12" s="104"/>
      <c r="J12" s="104"/>
      <c r="K12" s="104">
        <v>11</v>
      </c>
      <c r="L12" s="104" t="s">
        <v>154</v>
      </c>
      <c r="M12" s="104" t="s">
        <v>421</v>
      </c>
      <c r="N12" s="104" t="s">
        <v>479</v>
      </c>
      <c r="O12" s="104" t="s">
        <v>508</v>
      </c>
      <c r="P12" s="103"/>
      <c r="Q12" s="103"/>
      <c r="R12" s="103"/>
      <c r="S12" s="103"/>
      <c r="T12" s="103"/>
      <c r="U12" s="103"/>
      <c r="V12" s="103"/>
      <c r="W12" s="103"/>
      <c r="X12" s="103"/>
      <c r="Y12" s="103"/>
      <c r="Z12" s="103"/>
    </row>
    <row r="13" spans="1:26" ht="42" x14ac:dyDescent="0.3">
      <c r="A13" s="104"/>
      <c r="B13" s="104"/>
      <c r="C13" s="104"/>
      <c r="D13" s="104"/>
      <c r="E13" s="104"/>
      <c r="F13" s="104"/>
      <c r="G13" s="104"/>
      <c r="H13" s="104" t="s">
        <v>628</v>
      </c>
      <c r="I13" s="104"/>
      <c r="J13" s="104"/>
      <c r="K13" s="104">
        <v>12</v>
      </c>
      <c r="L13" s="104" t="s">
        <v>154</v>
      </c>
      <c r="M13" s="104" t="s">
        <v>422</v>
      </c>
      <c r="N13" s="104" t="s">
        <v>479</v>
      </c>
      <c r="O13" s="104" t="s">
        <v>512</v>
      </c>
      <c r="P13" s="103"/>
      <c r="Q13" s="103"/>
      <c r="R13" s="103"/>
      <c r="S13" s="103"/>
      <c r="T13" s="103"/>
      <c r="U13" s="103"/>
      <c r="V13" s="103"/>
      <c r="W13" s="103"/>
      <c r="X13" s="103"/>
      <c r="Y13" s="103"/>
      <c r="Z13" s="103"/>
    </row>
    <row r="14" spans="1:26" ht="42" x14ac:dyDescent="0.3">
      <c r="A14" s="104"/>
      <c r="B14" s="104"/>
      <c r="C14" s="104"/>
      <c r="D14" s="104"/>
      <c r="E14" s="104"/>
      <c r="F14" s="104"/>
      <c r="G14" s="104"/>
      <c r="H14" s="104"/>
      <c r="I14" s="104"/>
      <c r="J14" s="104"/>
      <c r="K14" s="104">
        <v>13</v>
      </c>
      <c r="L14" s="104" t="s">
        <v>154</v>
      </c>
      <c r="M14" s="104" t="s">
        <v>167</v>
      </c>
      <c r="N14" s="104" t="s">
        <v>479</v>
      </c>
      <c r="O14" s="104" t="s">
        <v>515</v>
      </c>
      <c r="P14" s="103"/>
      <c r="Q14" s="103"/>
      <c r="R14" s="103"/>
      <c r="S14" s="103"/>
      <c r="T14" s="103"/>
      <c r="U14" s="103"/>
      <c r="V14" s="103"/>
      <c r="W14" s="103"/>
      <c r="X14" s="103"/>
      <c r="Y14" s="103"/>
      <c r="Z14" s="103"/>
    </row>
    <row r="15" spans="1:26" ht="55.8" x14ac:dyDescent="0.3">
      <c r="A15" s="104"/>
      <c r="B15" s="104"/>
      <c r="C15" s="104"/>
      <c r="D15" s="104"/>
      <c r="E15" s="104"/>
      <c r="F15" s="104"/>
      <c r="G15" s="104"/>
      <c r="H15" s="104"/>
      <c r="I15" s="104"/>
      <c r="J15" s="104"/>
      <c r="K15" s="104">
        <v>14</v>
      </c>
      <c r="L15" s="104" t="s">
        <v>154</v>
      </c>
      <c r="M15" s="104" t="s">
        <v>423</v>
      </c>
      <c r="N15" s="104" t="s">
        <v>479</v>
      </c>
      <c r="O15" s="104" t="s">
        <v>518</v>
      </c>
      <c r="P15" s="103"/>
      <c r="Q15" s="103"/>
      <c r="R15" s="103"/>
      <c r="S15" s="103"/>
      <c r="T15" s="103"/>
      <c r="U15" s="103"/>
      <c r="V15" s="103"/>
      <c r="W15" s="103"/>
      <c r="X15" s="103"/>
      <c r="Y15" s="103"/>
      <c r="Z15" s="103"/>
    </row>
    <row r="16" spans="1:26" ht="55.8" x14ac:dyDescent="0.3">
      <c r="A16" s="104"/>
      <c r="B16" s="104"/>
      <c r="C16" s="104"/>
      <c r="D16" s="104"/>
      <c r="E16" s="104"/>
      <c r="F16" s="104"/>
      <c r="G16" s="104"/>
      <c r="H16" s="104"/>
      <c r="I16" s="104"/>
      <c r="J16" s="104"/>
      <c r="K16" s="104">
        <v>15</v>
      </c>
      <c r="L16" s="104" t="s">
        <v>154</v>
      </c>
      <c r="M16" s="104" t="s">
        <v>424</v>
      </c>
      <c r="N16" s="104" t="s">
        <v>479</v>
      </c>
      <c r="O16" s="104" t="s">
        <v>523</v>
      </c>
      <c r="P16" s="103"/>
      <c r="Q16" s="103"/>
      <c r="R16" s="103"/>
      <c r="S16" s="103"/>
      <c r="T16" s="103"/>
      <c r="U16" s="103"/>
      <c r="V16" s="103"/>
      <c r="W16" s="103"/>
      <c r="X16" s="103"/>
      <c r="Y16" s="103"/>
      <c r="Z16" s="103"/>
    </row>
    <row r="17" spans="1:26" ht="55.8" x14ac:dyDescent="0.3">
      <c r="A17" s="104"/>
      <c r="B17" s="104"/>
      <c r="C17" s="104"/>
      <c r="D17" s="104"/>
      <c r="E17" s="104"/>
      <c r="F17" s="104"/>
      <c r="G17" s="104"/>
      <c r="H17" s="104"/>
      <c r="I17" s="104"/>
      <c r="J17" s="104"/>
      <c r="K17" s="104">
        <v>16</v>
      </c>
      <c r="L17" s="104" t="s">
        <v>154</v>
      </c>
      <c r="M17" s="104" t="s">
        <v>425</v>
      </c>
      <c r="N17" s="104" t="s">
        <v>479</v>
      </c>
      <c r="O17" s="104" t="s">
        <v>526</v>
      </c>
      <c r="P17" s="103"/>
      <c r="Q17" s="103"/>
      <c r="R17" s="103"/>
      <c r="S17" s="103"/>
      <c r="T17" s="103"/>
      <c r="U17" s="103"/>
      <c r="V17" s="103"/>
      <c r="W17" s="103"/>
      <c r="X17" s="103"/>
      <c r="Y17" s="103"/>
      <c r="Z17" s="103"/>
    </row>
    <row r="18" spans="1:26" ht="42" x14ac:dyDescent="0.3">
      <c r="A18" s="104"/>
      <c r="B18" s="104"/>
      <c r="C18" s="104"/>
      <c r="D18" s="104"/>
      <c r="E18" s="104"/>
      <c r="F18" s="104"/>
      <c r="G18" s="104"/>
      <c r="H18" s="104"/>
      <c r="I18" s="104"/>
      <c r="J18" s="104"/>
      <c r="K18" s="104">
        <v>17</v>
      </c>
      <c r="L18" s="104" t="s">
        <v>154</v>
      </c>
      <c r="M18" s="104" t="s">
        <v>426</v>
      </c>
      <c r="N18" s="104" t="s">
        <v>527</v>
      </c>
      <c r="O18" s="104" t="s">
        <v>530</v>
      </c>
      <c r="P18" s="103"/>
      <c r="Q18" s="103"/>
      <c r="R18" s="103"/>
      <c r="S18" s="103"/>
      <c r="T18" s="103"/>
      <c r="U18" s="103"/>
      <c r="V18" s="103"/>
      <c r="W18" s="103"/>
      <c r="X18" s="103"/>
      <c r="Y18" s="103"/>
      <c r="Z18" s="103"/>
    </row>
    <row r="19" spans="1:26" ht="42" x14ac:dyDescent="0.3">
      <c r="A19" s="104"/>
      <c r="B19" s="104"/>
      <c r="C19" s="104"/>
      <c r="D19" s="104"/>
      <c r="E19" s="104"/>
      <c r="F19" s="104"/>
      <c r="G19" s="104"/>
      <c r="H19" s="104"/>
      <c r="I19" s="104"/>
      <c r="J19" s="104"/>
      <c r="K19" s="104">
        <v>18</v>
      </c>
      <c r="L19" s="104" t="s">
        <v>154</v>
      </c>
      <c r="M19" s="104" t="s">
        <v>427</v>
      </c>
      <c r="N19" s="104" t="s">
        <v>495</v>
      </c>
      <c r="O19" s="104" t="s">
        <v>533</v>
      </c>
      <c r="P19" s="103"/>
      <c r="Q19" s="103"/>
      <c r="R19" s="103"/>
      <c r="S19" s="103"/>
      <c r="T19" s="103"/>
      <c r="U19" s="103"/>
      <c r="V19" s="103"/>
      <c r="W19" s="103"/>
      <c r="X19" s="103"/>
      <c r="Y19" s="103"/>
      <c r="Z19" s="103"/>
    </row>
    <row r="20" spans="1:26" ht="55.8" x14ac:dyDescent="0.3">
      <c r="A20" s="104"/>
      <c r="B20" s="104"/>
      <c r="C20" s="104"/>
      <c r="D20" s="104"/>
      <c r="E20" s="104"/>
      <c r="F20" s="104"/>
      <c r="G20" s="104"/>
      <c r="H20" s="104"/>
      <c r="I20" s="104"/>
      <c r="J20" s="104"/>
      <c r="K20" s="104">
        <v>19</v>
      </c>
      <c r="L20" s="104" t="s">
        <v>154</v>
      </c>
      <c r="M20" s="104" t="s">
        <v>428</v>
      </c>
      <c r="N20" s="104" t="s">
        <v>479</v>
      </c>
      <c r="O20" s="104" t="s">
        <v>535</v>
      </c>
      <c r="P20" s="103"/>
      <c r="Q20" s="103"/>
      <c r="R20" s="103"/>
      <c r="S20" s="103"/>
      <c r="T20" s="103"/>
      <c r="U20" s="103"/>
      <c r="V20" s="103"/>
      <c r="W20" s="103"/>
      <c r="X20" s="103"/>
      <c r="Y20" s="103"/>
      <c r="Z20" s="103"/>
    </row>
    <row r="21" spans="1:26" ht="55.8" x14ac:dyDescent="0.3">
      <c r="A21" s="104"/>
      <c r="B21" s="104"/>
      <c r="C21" s="104"/>
      <c r="D21" s="104"/>
      <c r="E21" s="104"/>
      <c r="F21" s="104"/>
      <c r="G21" s="104"/>
      <c r="H21" s="104"/>
      <c r="I21" s="104"/>
      <c r="J21" s="104"/>
      <c r="K21" s="104">
        <v>20</v>
      </c>
      <c r="L21" s="104" t="s">
        <v>154</v>
      </c>
      <c r="M21" s="104" t="s">
        <v>429</v>
      </c>
      <c r="N21" s="104" t="s">
        <v>479</v>
      </c>
      <c r="O21" s="104" t="s">
        <v>538</v>
      </c>
      <c r="P21" s="103"/>
      <c r="Q21" s="103"/>
      <c r="R21" s="103"/>
      <c r="S21" s="103"/>
      <c r="T21" s="103"/>
      <c r="U21" s="103"/>
      <c r="V21" s="103"/>
      <c r="W21" s="103"/>
      <c r="X21" s="103"/>
      <c r="Y21" s="103"/>
      <c r="Z21" s="103"/>
    </row>
    <row r="22" spans="1:26" ht="55.8" x14ac:dyDescent="0.3">
      <c r="A22" s="104"/>
      <c r="B22" s="104"/>
      <c r="C22" s="104"/>
      <c r="D22" s="104"/>
      <c r="E22" s="104"/>
      <c r="F22" s="104"/>
      <c r="G22" s="104"/>
      <c r="H22" s="104"/>
      <c r="I22" s="104"/>
      <c r="J22" s="104"/>
      <c r="K22" s="104">
        <v>21</v>
      </c>
      <c r="L22" s="104" t="s">
        <v>154</v>
      </c>
      <c r="M22" s="104" t="s">
        <v>430</v>
      </c>
      <c r="N22" s="104" t="s">
        <v>479</v>
      </c>
      <c r="O22" s="104" t="s">
        <v>541</v>
      </c>
      <c r="P22" s="103"/>
      <c r="Q22" s="103"/>
      <c r="R22" s="103"/>
      <c r="S22" s="103"/>
      <c r="T22" s="103"/>
      <c r="U22" s="103"/>
      <c r="V22" s="103"/>
      <c r="W22" s="103"/>
      <c r="X22" s="103"/>
      <c r="Y22" s="103"/>
      <c r="Z22" s="103"/>
    </row>
    <row r="23" spans="1:26" ht="55.8" x14ac:dyDescent="0.3">
      <c r="A23" s="104"/>
      <c r="B23" s="104"/>
      <c r="C23" s="104"/>
      <c r="D23" s="104"/>
      <c r="E23" s="104"/>
      <c r="F23" s="104"/>
      <c r="G23" s="104"/>
      <c r="H23" s="104"/>
      <c r="I23" s="104"/>
      <c r="J23" s="104"/>
      <c r="K23" s="104">
        <v>22</v>
      </c>
      <c r="L23" s="104" t="s">
        <v>217</v>
      </c>
      <c r="M23" s="104" t="s">
        <v>431</v>
      </c>
      <c r="N23" s="104" t="s">
        <v>479</v>
      </c>
      <c r="O23" s="104" t="s">
        <v>544</v>
      </c>
      <c r="P23" s="103"/>
      <c r="Q23" s="103"/>
      <c r="R23" s="103"/>
      <c r="S23" s="103"/>
      <c r="T23" s="103"/>
      <c r="U23" s="103"/>
      <c r="V23" s="103"/>
      <c r="W23" s="103"/>
      <c r="X23" s="103"/>
      <c r="Y23" s="103"/>
      <c r="Z23" s="103"/>
    </row>
    <row r="24" spans="1:26" ht="55.8" x14ac:dyDescent="0.3">
      <c r="A24" s="104"/>
      <c r="B24" s="104"/>
      <c r="C24" s="104"/>
      <c r="D24" s="104"/>
      <c r="E24" s="104"/>
      <c r="F24" s="104"/>
      <c r="G24" s="104"/>
      <c r="H24" s="104"/>
      <c r="I24" s="104"/>
      <c r="J24" s="104"/>
      <c r="K24" s="104">
        <v>23</v>
      </c>
      <c r="L24" s="104" t="s">
        <v>217</v>
      </c>
      <c r="M24" s="104" t="s">
        <v>432</v>
      </c>
      <c r="N24" s="104" t="s">
        <v>479</v>
      </c>
      <c r="O24" s="104" t="s">
        <v>547</v>
      </c>
      <c r="P24" s="103"/>
      <c r="Q24" s="103"/>
      <c r="R24" s="103"/>
      <c r="S24" s="103"/>
      <c r="T24" s="103"/>
      <c r="U24" s="103"/>
      <c r="V24" s="103"/>
      <c r="W24" s="103"/>
      <c r="X24" s="103"/>
      <c r="Y24" s="103"/>
      <c r="Z24" s="103"/>
    </row>
    <row r="25" spans="1:26" ht="55.8" x14ac:dyDescent="0.3">
      <c r="A25" s="104"/>
      <c r="B25" s="104"/>
      <c r="C25" s="104"/>
      <c r="D25" s="104"/>
      <c r="E25" s="104"/>
      <c r="F25" s="104"/>
      <c r="G25" s="104"/>
      <c r="H25" s="104"/>
      <c r="I25" s="104"/>
      <c r="J25" s="104"/>
      <c r="K25" s="104">
        <v>24</v>
      </c>
      <c r="L25" s="104" t="s">
        <v>217</v>
      </c>
      <c r="M25" s="104" t="s">
        <v>433</v>
      </c>
      <c r="N25" s="104" t="s">
        <v>479</v>
      </c>
      <c r="O25" s="104" t="s">
        <v>550</v>
      </c>
      <c r="P25" s="103"/>
      <c r="Q25" s="103"/>
      <c r="R25" s="103"/>
      <c r="S25" s="103"/>
      <c r="T25" s="103"/>
      <c r="U25" s="103"/>
      <c r="V25" s="103"/>
      <c r="W25" s="103"/>
      <c r="X25" s="103"/>
      <c r="Y25" s="103"/>
      <c r="Z25" s="103"/>
    </row>
    <row r="26" spans="1:26" ht="69.599999999999994" x14ac:dyDescent="0.3">
      <c r="A26" s="104"/>
      <c r="B26" s="104"/>
      <c r="C26" s="104"/>
      <c r="D26" s="104"/>
      <c r="E26" s="104"/>
      <c r="F26" s="104"/>
      <c r="G26" s="104"/>
      <c r="H26" s="104"/>
      <c r="I26" s="104"/>
      <c r="J26" s="104"/>
      <c r="K26" s="104">
        <v>25</v>
      </c>
      <c r="L26" s="104" t="s">
        <v>217</v>
      </c>
      <c r="M26" s="104" t="s">
        <v>434</v>
      </c>
      <c r="N26" s="104" t="s">
        <v>479</v>
      </c>
      <c r="O26" s="104" t="s">
        <v>554</v>
      </c>
      <c r="P26" s="103"/>
      <c r="Q26" s="103"/>
      <c r="R26" s="103"/>
      <c r="S26" s="103"/>
      <c r="T26" s="103"/>
      <c r="U26" s="103"/>
      <c r="V26" s="103"/>
      <c r="W26" s="103"/>
      <c r="X26" s="103"/>
      <c r="Y26" s="103"/>
      <c r="Z26" s="103"/>
    </row>
    <row r="27" spans="1:26" ht="55.8" x14ac:dyDescent="0.3">
      <c r="A27" s="104"/>
      <c r="B27" s="104"/>
      <c r="C27" s="104"/>
      <c r="D27" s="104"/>
      <c r="E27" s="104"/>
      <c r="F27" s="104"/>
      <c r="G27" s="104"/>
      <c r="H27" s="104"/>
      <c r="I27" s="104"/>
      <c r="J27" s="104"/>
      <c r="K27" s="104">
        <v>26</v>
      </c>
      <c r="L27" s="104" t="s">
        <v>217</v>
      </c>
      <c r="M27" s="104" t="s">
        <v>435</v>
      </c>
      <c r="N27" s="104" t="s">
        <v>555</v>
      </c>
      <c r="O27" s="104" t="s">
        <v>558</v>
      </c>
      <c r="P27" s="103"/>
      <c r="Q27" s="103"/>
      <c r="R27" s="103"/>
      <c r="S27" s="103"/>
      <c r="T27" s="103"/>
      <c r="U27" s="103"/>
      <c r="V27" s="103"/>
      <c r="W27" s="103"/>
      <c r="X27" s="103"/>
      <c r="Y27" s="103"/>
      <c r="Z27" s="103"/>
    </row>
    <row r="28" spans="1:26" ht="55.8" x14ac:dyDescent="0.3">
      <c r="A28" s="104"/>
      <c r="B28" s="104"/>
      <c r="C28" s="104"/>
      <c r="D28" s="104"/>
      <c r="E28" s="104"/>
      <c r="F28" s="104"/>
      <c r="G28" s="104"/>
      <c r="H28" s="104"/>
      <c r="I28" s="104"/>
      <c r="J28" s="104"/>
      <c r="K28" s="104">
        <v>27</v>
      </c>
      <c r="L28" s="104" t="s">
        <v>217</v>
      </c>
      <c r="M28" s="104" t="s">
        <v>436</v>
      </c>
      <c r="N28" s="104" t="s">
        <v>479</v>
      </c>
      <c r="O28" s="104" t="s">
        <v>562</v>
      </c>
      <c r="P28" s="103"/>
      <c r="Q28" s="103"/>
      <c r="R28" s="103"/>
      <c r="S28" s="103"/>
      <c r="T28" s="103"/>
      <c r="U28" s="103"/>
      <c r="V28" s="103"/>
      <c r="W28" s="103"/>
      <c r="X28" s="103"/>
      <c r="Y28" s="103"/>
      <c r="Z28" s="103"/>
    </row>
    <row r="29" spans="1:26" ht="55.8" x14ac:dyDescent="0.3">
      <c r="A29" s="104"/>
      <c r="B29" s="104"/>
      <c r="C29" s="104"/>
      <c r="D29" s="104"/>
      <c r="E29" s="104"/>
      <c r="F29" s="104"/>
      <c r="G29" s="104"/>
      <c r="H29" s="104"/>
      <c r="I29" s="104"/>
      <c r="J29" s="104"/>
      <c r="K29" s="104">
        <v>28</v>
      </c>
      <c r="L29" s="104" t="s">
        <v>217</v>
      </c>
      <c r="M29" s="104" t="s">
        <v>437</v>
      </c>
      <c r="N29" s="104" t="s">
        <v>479</v>
      </c>
      <c r="O29" s="104" t="s">
        <v>565</v>
      </c>
      <c r="P29" s="103"/>
      <c r="Q29" s="103"/>
      <c r="R29" s="103"/>
      <c r="S29" s="103"/>
      <c r="T29" s="103"/>
      <c r="U29" s="103"/>
      <c r="V29" s="103"/>
      <c r="W29" s="103"/>
      <c r="X29" s="103"/>
      <c r="Y29" s="103"/>
      <c r="Z29" s="103"/>
    </row>
    <row r="30" spans="1:26" ht="55.8" x14ac:dyDescent="0.3">
      <c r="A30" s="104"/>
      <c r="B30" s="104"/>
      <c r="C30" s="104"/>
      <c r="D30" s="104"/>
      <c r="E30" s="104"/>
      <c r="F30" s="104"/>
      <c r="G30" s="104"/>
      <c r="H30" s="104"/>
      <c r="I30" s="104"/>
      <c r="J30" s="104"/>
      <c r="K30" s="104">
        <v>29</v>
      </c>
      <c r="L30" s="104" t="s">
        <v>217</v>
      </c>
      <c r="M30" s="104" t="s">
        <v>438</v>
      </c>
      <c r="N30" s="104" t="s">
        <v>555</v>
      </c>
      <c r="O30" s="104" t="s">
        <v>568</v>
      </c>
      <c r="P30" s="103"/>
      <c r="Q30" s="103"/>
      <c r="R30" s="103"/>
      <c r="S30" s="103"/>
      <c r="T30" s="103"/>
      <c r="U30" s="103"/>
      <c r="V30" s="103"/>
      <c r="W30" s="103"/>
      <c r="X30" s="103"/>
      <c r="Y30" s="103"/>
      <c r="Z30" s="103"/>
    </row>
    <row r="31" spans="1:26" x14ac:dyDescent="0.3">
      <c r="A31" s="104"/>
      <c r="B31" s="104"/>
      <c r="C31" s="104"/>
      <c r="D31" s="104"/>
      <c r="E31" s="104"/>
      <c r="F31" s="104"/>
      <c r="G31" s="104"/>
      <c r="H31" s="104"/>
      <c r="I31" s="104"/>
      <c r="J31" s="104"/>
      <c r="K31" s="104"/>
      <c r="L31" s="104"/>
      <c r="M31" s="104"/>
      <c r="N31" s="104"/>
      <c r="O31" s="104"/>
      <c r="P31" s="103"/>
      <c r="Q31" s="103"/>
      <c r="R31" s="103"/>
      <c r="S31" s="103"/>
      <c r="T31" s="103"/>
      <c r="U31" s="103"/>
      <c r="V31" s="103"/>
      <c r="W31" s="103"/>
      <c r="X31" s="103"/>
      <c r="Y31" s="103"/>
      <c r="Z31" s="103"/>
    </row>
    <row r="32" spans="1:26" x14ac:dyDescent="0.3">
      <c r="A32" s="104"/>
      <c r="B32" s="104"/>
      <c r="C32" s="104"/>
      <c r="D32" s="104"/>
      <c r="E32" s="104"/>
      <c r="F32" s="104"/>
      <c r="G32" s="104"/>
      <c r="H32" s="104"/>
      <c r="I32" s="104"/>
      <c r="J32" s="104"/>
      <c r="K32" s="104"/>
      <c r="L32" s="104"/>
      <c r="M32" s="104"/>
      <c r="N32" s="104"/>
      <c r="O32" s="104"/>
      <c r="P32" s="103"/>
      <c r="Q32" s="103"/>
      <c r="R32" s="103"/>
      <c r="S32" s="103"/>
      <c r="T32" s="103"/>
      <c r="U32" s="103"/>
      <c r="V32" s="103"/>
      <c r="W32" s="103"/>
      <c r="X32" s="103"/>
      <c r="Y32" s="103"/>
      <c r="Z32" s="103"/>
    </row>
    <row r="33" spans="1:26" x14ac:dyDescent="0.3">
      <c r="A33" s="104"/>
      <c r="B33" s="104"/>
      <c r="C33" s="104"/>
      <c r="D33" s="104"/>
      <c r="E33" s="104"/>
      <c r="F33" s="104"/>
      <c r="G33" s="104"/>
      <c r="H33" s="104"/>
      <c r="I33" s="104"/>
      <c r="J33" s="104"/>
      <c r="K33" s="104"/>
      <c r="L33" s="104"/>
      <c r="M33" s="104"/>
      <c r="N33" s="104"/>
      <c r="O33" s="104"/>
      <c r="P33" s="103"/>
      <c r="Q33" s="103"/>
      <c r="R33" s="103"/>
      <c r="S33" s="103"/>
      <c r="T33" s="103"/>
      <c r="U33" s="103"/>
      <c r="V33" s="103"/>
      <c r="W33" s="103"/>
      <c r="X33" s="103"/>
      <c r="Y33" s="103"/>
      <c r="Z33" s="103"/>
    </row>
    <row r="34" spans="1:26" x14ac:dyDescent="0.3">
      <c r="A34" s="104"/>
      <c r="B34" s="104"/>
      <c r="C34" s="104"/>
      <c r="D34" s="104"/>
      <c r="E34" s="104"/>
      <c r="F34" s="104"/>
      <c r="G34" s="104"/>
      <c r="H34" s="104"/>
      <c r="I34" s="104"/>
      <c r="J34" s="104"/>
      <c r="K34" s="104"/>
      <c r="L34" s="104"/>
      <c r="M34" s="104"/>
      <c r="N34" s="104"/>
      <c r="O34" s="104"/>
      <c r="P34" s="103"/>
      <c r="Q34" s="103"/>
      <c r="R34" s="103"/>
      <c r="S34" s="103"/>
      <c r="T34" s="103"/>
      <c r="U34" s="103"/>
      <c r="V34" s="103"/>
      <c r="W34" s="103"/>
      <c r="X34" s="103"/>
      <c r="Y34" s="103"/>
      <c r="Z34" s="103"/>
    </row>
    <row r="35" spans="1:26" x14ac:dyDescent="0.3">
      <c r="A35" s="104"/>
      <c r="B35" s="104"/>
      <c r="C35" s="104"/>
      <c r="D35" s="104"/>
      <c r="E35" s="104"/>
      <c r="F35" s="104"/>
      <c r="G35" s="104"/>
      <c r="H35" s="104"/>
      <c r="I35" s="104"/>
      <c r="J35" s="104"/>
      <c r="K35" s="104"/>
      <c r="L35" s="104"/>
      <c r="M35" s="104"/>
      <c r="N35" s="104"/>
      <c r="O35" s="104"/>
      <c r="P35" s="103"/>
      <c r="Q35" s="103"/>
      <c r="R35" s="103"/>
      <c r="S35" s="103"/>
      <c r="T35" s="103"/>
      <c r="U35" s="103"/>
      <c r="V35" s="103"/>
      <c r="W35" s="103"/>
      <c r="X35" s="103"/>
      <c r="Y35" s="103"/>
      <c r="Z35" s="103"/>
    </row>
    <row r="36" spans="1:26" x14ac:dyDescent="0.3">
      <c r="A36" s="104"/>
      <c r="B36" s="104"/>
      <c r="C36" s="104"/>
      <c r="D36" s="104"/>
      <c r="E36" s="104"/>
      <c r="F36" s="104"/>
      <c r="G36" s="104"/>
      <c r="H36" s="104"/>
      <c r="I36" s="104"/>
      <c r="J36" s="104"/>
      <c r="K36" s="104"/>
      <c r="L36" s="104"/>
      <c r="M36" s="104"/>
      <c r="N36" s="104"/>
      <c r="O36" s="104"/>
      <c r="P36" s="103"/>
      <c r="Q36" s="103"/>
      <c r="R36" s="103"/>
      <c r="S36" s="103"/>
      <c r="T36" s="103"/>
      <c r="U36" s="103"/>
      <c r="V36" s="103"/>
      <c r="W36" s="103"/>
      <c r="X36" s="103"/>
      <c r="Y36" s="103"/>
      <c r="Z36" s="103"/>
    </row>
    <row r="37" spans="1:26" x14ac:dyDescent="0.3">
      <c r="A37" s="104"/>
      <c r="B37" s="104"/>
      <c r="C37" s="104"/>
      <c r="D37" s="104"/>
      <c r="E37" s="104"/>
      <c r="F37" s="104"/>
      <c r="G37" s="104"/>
      <c r="H37" s="104"/>
      <c r="I37" s="104"/>
      <c r="J37" s="104"/>
      <c r="K37" s="104"/>
      <c r="L37" s="104"/>
      <c r="M37" s="104"/>
      <c r="N37" s="104"/>
      <c r="O37" s="104"/>
      <c r="P37" s="103"/>
      <c r="Q37" s="103"/>
      <c r="R37" s="103"/>
      <c r="S37" s="103"/>
      <c r="T37" s="103"/>
      <c r="U37" s="103"/>
      <c r="V37" s="103"/>
      <c r="W37" s="103"/>
      <c r="X37" s="103"/>
      <c r="Y37" s="103"/>
      <c r="Z37" s="103"/>
    </row>
    <row r="38" spans="1:26" x14ac:dyDescent="0.3">
      <c r="A38" s="104"/>
      <c r="B38" s="104"/>
      <c r="C38" s="104"/>
      <c r="D38" s="104"/>
      <c r="E38" s="104"/>
      <c r="F38" s="104"/>
      <c r="G38" s="104"/>
      <c r="H38" s="104"/>
      <c r="I38" s="104"/>
      <c r="J38" s="104"/>
      <c r="K38" s="104"/>
      <c r="L38" s="104"/>
      <c r="M38" s="104"/>
      <c r="N38" s="104"/>
      <c r="O38" s="104"/>
      <c r="P38" s="103"/>
      <c r="Q38" s="103"/>
      <c r="R38" s="103"/>
      <c r="S38" s="103"/>
      <c r="T38" s="103"/>
      <c r="U38" s="103"/>
      <c r="V38" s="103"/>
      <c r="W38" s="103"/>
      <c r="X38" s="103"/>
      <c r="Y38" s="103"/>
      <c r="Z38" s="103"/>
    </row>
    <row r="39" spans="1:26" x14ac:dyDescent="0.3">
      <c r="A39" s="104"/>
      <c r="B39" s="104"/>
      <c r="C39" s="104"/>
      <c r="D39" s="104"/>
      <c r="E39" s="104"/>
      <c r="F39" s="104"/>
      <c r="G39" s="104"/>
      <c r="H39" s="104"/>
      <c r="I39" s="104"/>
      <c r="J39" s="104"/>
      <c r="K39" s="104"/>
      <c r="L39" s="104"/>
      <c r="M39" s="104"/>
      <c r="N39" s="104"/>
      <c r="O39" s="104"/>
      <c r="P39" s="103"/>
      <c r="Q39" s="103"/>
      <c r="R39" s="103"/>
      <c r="S39" s="103"/>
      <c r="T39" s="103"/>
      <c r="U39" s="103"/>
      <c r="V39" s="103"/>
      <c r="W39" s="103"/>
      <c r="X39" s="103"/>
      <c r="Y39" s="103"/>
      <c r="Z39" s="103"/>
    </row>
    <row r="40" spans="1:26" x14ac:dyDescent="0.3">
      <c r="A40" s="104"/>
      <c r="B40" s="104"/>
      <c r="C40" s="104"/>
      <c r="D40" s="104"/>
      <c r="E40" s="104"/>
      <c r="F40" s="104"/>
      <c r="G40" s="104"/>
      <c r="H40" s="104"/>
      <c r="I40" s="104"/>
      <c r="J40" s="104"/>
      <c r="K40" s="104"/>
      <c r="L40" s="104"/>
      <c r="M40" s="104"/>
      <c r="N40" s="104"/>
      <c r="O40" s="104"/>
      <c r="P40" s="103"/>
      <c r="Q40" s="103"/>
      <c r="R40" s="103"/>
      <c r="S40" s="103"/>
      <c r="T40" s="103"/>
      <c r="U40" s="103"/>
      <c r="V40" s="103"/>
      <c r="W40" s="103"/>
      <c r="X40" s="103"/>
      <c r="Y40" s="103"/>
      <c r="Z40" s="103"/>
    </row>
    <row r="41" spans="1:26" x14ac:dyDescent="0.3">
      <c r="A41" s="104"/>
      <c r="B41" s="104"/>
      <c r="C41" s="104"/>
      <c r="D41" s="104"/>
      <c r="E41" s="104"/>
      <c r="F41" s="104"/>
      <c r="G41" s="104"/>
      <c r="H41" s="104"/>
      <c r="I41" s="104"/>
      <c r="J41" s="104"/>
      <c r="K41" s="104"/>
      <c r="L41" s="104"/>
      <c r="M41" s="104"/>
      <c r="N41" s="104"/>
      <c r="O41" s="104"/>
      <c r="P41" s="103"/>
      <c r="Q41" s="103"/>
      <c r="R41" s="103"/>
      <c r="S41" s="103"/>
      <c r="T41" s="103"/>
      <c r="U41" s="103"/>
      <c r="V41" s="103"/>
      <c r="W41" s="103"/>
      <c r="X41" s="103"/>
      <c r="Y41" s="103"/>
      <c r="Z41" s="103"/>
    </row>
    <row r="42" spans="1:26" x14ac:dyDescent="0.3">
      <c r="A42" s="104"/>
      <c r="B42" s="104"/>
      <c r="C42" s="104"/>
      <c r="D42" s="104"/>
      <c r="E42" s="104"/>
      <c r="F42" s="104"/>
      <c r="G42" s="104"/>
      <c r="H42" s="104"/>
      <c r="I42" s="104"/>
      <c r="J42" s="104"/>
      <c r="K42" s="104"/>
      <c r="L42" s="104"/>
      <c r="M42" s="104"/>
      <c r="N42" s="104"/>
      <c r="O42" s="104"/>
      <c r="P42" s="103"/>
      <c r="Q42" s="103"/>
      <c r="R42" s="103"/>
      <c r="S42" s="103"/>
      <c r="T42" s="103"/>
      <c r="U42" s="103"/>
      <c r="V42" s="103"/>
      <c r="W42" s="103"/>
      <c r="X42" s="103"/>
      <c r="Y42" s="103"/>
      <c r="Z42" s="103"/>
    </row>
    <row r="43" spans="1:26" x14ac:dyDescent="0.3">
      <c r="A43" s="104"/>
      <c r="B43" s="104"/>
      <c r="C43" s="104"/>
      <c r="D43" s="104"/>
      <c r="E43" s="104"/>
      <c r="F43" s="104"/>
      <c r="G43" s="104"/>
      <c r="H43" s="104"/>
      <c r="I43" s="104"/>
      <c r="J43" s="104"/>
      <c r="K43" s="104"/>
      <c r="L43" s="104"/>
      <c r="M43" s="104"/>
      <c r="N43" s="104"/>
      <c r="O43" s="104"/>
      <c r="P43" s="103"/>
      <c r="Q43" s="103"/>
      <c r="R43" s="103"/>
      <c r="S43" s="103"/>
      <c r="T43" s="103"/>
      <c r="U43" s="103"/>
      <c r="V43" s="103"/>
      <c r="W43" s="103"/>
      <c r="X43" s="103"/>
      <c r="Y43" s="103"/>
      <c r="Z43" s="103"/>
    </row>
    <row r="44" spans="1:26" x14ac:dyDescent="0.3">
      <c r="A44" s="104"/>
      <c r="B44" s="104"/>
      <c r="C44" s="104"/>
      <c r="D44" s="104"/>
      <c r="E44" s="104"/>
      <c r="F44" s="104"/>
      <c r="G44" s="104"/>
      <c r="H44" s="104"/>
      <c r="I44" s="104"/>
      <c r="J44" s="104"/>
      <c r="K44" s="104"/>
      <c r="L44" s="104"/>
      <c r="M44" s="104"/>
      <c r="N44" s="104"/>
      <c r="O44" s="104"/>
      <c r="P44" s="103"/>
      <c r="Q44" s="103"/>
      <c r="R44" s="103"/>
      <c r="S44" s="103"/>
      <c r="T44" s="103"/>
      <c r="U44" s="103"/>
      <c r="V44" s="103"/>
      <c r="W44" s="103"/>
      <c r="X44" s="103"/>
      <c r="Y44" s="103"/>
      <c r="Z44" s="103"/>
    </row>
    <row r="45" spans="1:26" x14ac:dyDescent="0.3">
      <c r="A45" s="104"/>
      <c r="B45" s="104"/>
      <c r="C45" s="104"/>
      <c r="D45" s="104"/>
      <c r="E45" s="104"/>
      <c r="F45" s="104"/>
      <c r="G45" s="104"/>
      <c r="H45" s="104"/>
      <c r="I45" s="104"/>
      <c r="J45" s="104"/>
      <c r="K45" s="104"/>
      <c r="L45" s="104"/>
      <c r="M45" s="104"/>
      <c r="N45" s="104"/>
      <c r="O45" s="104"/>
      <c r="P45" s="103"/>
      <c r="Q45" s="103"/>
      <c r="R45" s="103"/>
      <c r="S45" s="103"/>
      <c r="T45" s="103"/>
      <c r="U45" s="103"/>
      <c r="V45" s="103"/>
      <c r="W45" s="103"/>
      <c r="X45" s="103"/>
      <c r="Y45" s="103"/>
      <c r="Z45" s="103"/>
    </row>
    <row r="46" spans="1:26" x14ac:dyDescent="0.3">
      <c r="A46" s="104"/>
      <c r="B46" s="104"/>
      <c r="C46" s="104"/>
      <c r="D46" s="104"/>
      <c r="E46" s="104"/>
      <c r="F46" s="104"/>
      <c r="G46" s="104"/>
      <c r="H46" s="104"/>
      <c r="I46" s="104"/>
      <c r="J46" s="104"/>
      <c r="K46" s="104"/>
      <c r="L46" s="104"/>
      <c r="M46" s="104"/>
      <c r="N46" s="104"/>
      <c r="O46" s="104"/>
      <c r="P46" s="103"/>
      <c r="Q46" s="103"/>
      <c r="R46" s="103"/>
      <c r="S46" s="103"/>
      <c r="T46" s="103"/>
      <c r="U46" s="103"/>
      <c r="V46" s="103"/>
      <c r="W46" s="103"/>
      <c r="X46" s="103"/>
      <c r="Y46" s="103"/>
      <c r="Z46" s="103"/>
    </row>
    <row r="47" spans="1:26" x14ac:dyDescent="0.3">
      <c r="A47" s="104"/>
      <c r="B47" s="104"/>
      <c r="C47" s="104"/>
      <c r="D47" s="104"/>
      <c r="E47" s="104"/>
      <c r="F47" s="104"/>
      <c r="G47" s="104"/>
      <c r="H47" s="104"/>
      <c r="I47" s="104"/>
      <c r="J47" s="104"/>
      <c r="K47" s="104"/>
      <c r="L47" s="104"/>
      <c r="M47" s="104"/>
      <c r="N47" s="104"/>
      <c r="O47" s="104"/>
      <c r="P47" s="103"/>
      <c r="Q47" s="103"/>
      <c r="R47" s="103"/>
      <c r="S47" s="103"/>
      <c r="T47" s="103"/>
      <c r="U47" s="103"/>
      <c r="V47" s="103"/>
      <c r="W47" s="103"/>
      <c r="X47" s="103"/>
      <c r="Y47" s="103"/>
      <c r="Z47" s="103"/>
    </row>
    <row r="48" spans="1:26" x14ac:dyDescent="0.3">
      <c r="A48" s="104"/>
      <c r="B48" s="104"/>
      <c r="C48" s="104"/>
      <c r="D48" s="104"/>
      <c r="E48" s="104"/>
      <c r="F48" s="104"/>
      <c r="G48" s="104"/>
      <c r="H48" s="104"/>
      <c r="I48" s="104"/>
      <c r="J48" s="104"/>
      <c r="K48" s="104"/>
      <c r="L48" s="104"/>
      <c r="M48" s="104"/>
      <c r="N48" s="104"/>
      <c r="O48" s="104"/>
      <c r="P48" s="103"/>
      <c r="Q48" s="103"/>
      <c r="R48" s="103"/>
      <c r="S48" s="103"/>
      <c r="T48" s="103"/>
      <c r="U48" s="103"/>
      <c r="V48" s="103"/>
      <c r="W48" s="103"/>
      <c r="X48" s="103"/>
      <c r="Y48" s="103"/>
      <c r="Z48" s="103"/>
    </row>
    <row r="49" spans="1:26" x14ac:dyDescent="0.3">
      <c r="A49" s="104"/>
      <c r="B49" s="104"/>
      <c r="C49" s="104"/>
      <c r="D49" s="104"/>
      <c r="E49" s="104"/>
      <c r="F49" s="104"/>
      <c r="G49" s="104"/>
      <c r="H49" s="104"/>
      <c r="I49" s="104"/>
      <c r="J49" s="104"/>
      <c r="K49" s="104"/>
      <c r="L49" s="104"/>
      <c r="M49" s="104"/>
      <c r="N49" s="104"/>
      <c r="O49" s="104"/>
      <c r="P49" s="103"/>
      <c r="Q49" s="103"/>
      <c r="R49" s="103"/>
      <c r="S49" s="103"/>
      <c r="T49" s="103"/>
      <c r="U49" s="103"/>
      <c r="V49" s="103"/>
      <c r="W49" s="103"/>
      <c r="X49" s="103"/>
      <c r="Y49" s="103"/>
      <c r="Z49" s="103"/>
    </row>
    <row r="50" spans="1:26" x14ac:dyDescent="0.3">
      <c r="A50" s="104"/>
      <c r="B50" s="104"/>
      <c r="C50" s="104"/>
      <c r="D50" s="104"/>
      <c r="E50" s="104"/>
      <c r="F50" s="104"/>
      <c r="G50" s="104"/>
      <c r="H50" s="104"/>
      <c r="I50" s="104"/>
      <c r="J50" s="104"/>
      <c r="K50" s="104"/>
      <c r="L50" s="104"/>
      <c r="M50" s="104"/>
      <c r="N50" s="104"/>
      <c r="O50" s="104"/>
      <c r="P50" s="103"/>
      <c r="Q50" s="103"/>
      <c r="R50" s="103"/>
      <c r="S50" s="103"/>
      <c r="T50" s="103"/>
      <c r="U50" s="103"/>
      <c r="V50" s="103"/>
      <c r="W50" s="103"/>
      <c r="X50" s="103"/>
      <c r="Y50" s="103"/>
      <c r="Z50" s="103"/>
    </row>
    <row r="51" spans="1:26" x14ac:dyDescent="0.3">
      <c r="A51" s="104"/>
      <c r="B51" s="104"/>
      <c r="C51" s="104"/>
      <c r="D51" s="104"/>
      <c r="E51" s="104"/>
      <c r="F51" s="104"/>
      <c r="G51" s="104"/>
      <c r="H51" s="104"/>
      <c r="I51" s="104"/>
      <c r="J51" s="104"/>
      <c r="K51" s="104"/>
      <c r="L51" s="104"/>
      <c r="M51" s="104"/>
      <c r="N51" s="104"/>
      <c r="O51" s="104"/>
      <c r="P51" s="103"/>
      <c r="Q51" s="103"/>
      <c r="R51" s="103"/>
      <c r="S51" s="103"/>
      <c r="T51" s="103"/>
      <c r="U51" s="103"/>
      <c r="V51" s="103"/>
      <c r="W51" s="103"/>
      <c r="X51" s="103"/>
      <c r="Y51" s="103"/>
      <c r="Z51" s="103"/>
    </row>
    <row r="52" spans="1:26" x14ac:dyDescent="0.3">
      <c r="A52" s="104"/>
      <c r="B52" s="104"/>
      <c r="C52" s="104"/>
      <c r="D52" s="104"/>
      <c r="E52" s="104"/>
      <c r="F52" s="104"/>
      <c r="G52" s="104"/>
      <c r="H52" s="104"/>
      <c r="I52" s="104"/>
      <c r="J52" s="104"/>
      <c r="K52" s="104"/>
      <c r="L52" s="104"/>
      <c r="M52" s="104"/>
      <c r="N52" s="104"/>
      <c r="O52" s="104"/>
      <c r="P52" s="103"/>
      <c r="Q52" s="103"/>
      <c r="R52" s="103"/>
      <c r="S52" s="103"/>
      <c r="T52" s="103"/>
      <c r="U52" s="103"/>
      <c r="V52" s="103"/>
      <c r="W52" s="103"/>
      <c r="X52" s="103"/>
      <c r="Y52" s="103"/>
      <c r="Z52" s="103"/>
    </row>
    <row r="53" spans="1:26" x14ac:dyDescent="0.3">
      <c r="A53" s="104"/>
      <c r="B53" s="104"/>
      <c r="C53" s="104"/>
      <c r="D53" s="104"/>
      <c r="E53" s="104"/>
      <c r="F53" s="104"/>
      <c r="G53" s="104"/>
      <c r="H53" s="104"/>
      <c r="I53" s="104"/>
      <c r="J53" s="104"/>
      <c r="K53" s="104"/>
      <c r="L53" s="104"/>
      <c r="M53" s="104"/>
      <c r="N53" s="104"/>
      <c r="O53" s="104"/>
      <c r="P53" s="103"/>
      <c r="Q53" s="103"/>
      <c r="R53" s="103"/>
      <c r="S53" s="103"/>
      <c r="T53" s="103"/>
      <c r="U53" s="103"/>
      <c r="V53" s="103"/>
      <c r="W53" s="103"/>
      <c r="X53" s="103"/>
      <c r="Y53" s="103"/>
      <c r="Z53" s="103"/>
    </row>
    <row r="54" spans="1:26" x14ac:dyDescent="0.3">
      <c r="A54" s="104"/>
      <c r="B54" s="104"/>
      <c r="C54" s="104"/>
      <c r="D54" s="104"/>
      <c r="E54" s="104"/>
      <c r="F54" s="104"/>
      <c r="G54" s="104"/>
      <c r="H54" s="104"/>
      <c r="I54" s="104"/>
      <c r="J54" s="104"/>
      <c r="K54" s="104"/>
      <c r="L54" s="104"/>
      <c r="M54" s="104"/>
      <c r="N54" s="104"/>
      <c r="O54" s="104"/>
      <c r="P54" s="103"/>
      <c r="Q54" s="103"/>
      <c r="R54" s="103"/>
      <c r="S54" s="103"/>
      <c r="T54" s="103"/>
      <c r="U54" s="103"/>
      <c r="V54" s="103"/>
      <c r="W54" s="103"/>
      <c r="X54" s="103"/>
      <c r="Y54" s="103"/>
      <c r="Z54" s="103"/>
    </row>
    <row r="55" spans="1:26" x14ac:dyDescent="0.3">
      <c r="A55" s="104"/>
      <c r="B55" s="104"/>
      <c r="C55" s="104"/>
      <c r="D55" s="104"/>
      <c r="E55" s="104"/>
      <c r="F55" s="104"/>
      <c r="G55" s="104"/>
      <c r="H55" s="104"/>
      <c r="I55" s="104"/>
      <c r="J55" s="104"/>
      <c r="K55" s="104"/>
      <c r="L55" s="104"/>
      <c r="M55" s="104"/>
      <c r="N55" s="104"/>
      <c r="O55" s="104"/>
      <c r="P55" s="103"/>
      <c r="Q55" s="103"/>
      <c r="R55" s="103"/>
      <c r="S55" s="103"/>
      <c r="T55" s="103"/>
      <c r="U55" s="103"/>
      <c r="V55" s="103"/>
      <c r="W55" s="103"/>
      <c r="X55" s="103"/>
      <c r="Y55" s="103"/>
      <c r="Z55" s="103"/>
    </row>
    <row r="56" spans="1:26" x14ac:dyDescent="0.3">
      <c r="A56" s="104"/>
      <c r="B56" s="104"/>
      <c r="C56" s="104"/>
      <c r="D56" s="104"/>
      <c r="E56" s="104"/>
      <c r="F56" s="104"/>
      <c r="G56" s="104"/>
      <c r="H56" s="104"/>
      <c r="I56" s="104"/>
      <c r="J56" s="104"/>
      <c r="K56" s="104"/>
      <c r="L56" s="104"/>
      <c r="M56" s="104"/>
      <c r="N56" s="104"/>
      <c r="O56" s="104"/>
      <c r="P56" s="103"/>
      <c r="Q56" s="103"/>
      <c r="R56" s="103"/>
      <c r="S56" s="103"/>
      <c r="T56" s="103"/>
      <c r="U56" s="103"/>
      <c r="V56" s="103"/>
      <c r="W56" s="103"/>
      <c r="X56" s="103"/>
      <c r="Y56" s="103"/>
      <c r="Z56" s="103"/>
    </row>
    <row r="57" spans="1:26" x14ac:dyDescent="0.3">
      <c r="A57" s="104"/>
      <c r="B57" s="104"/>
      <c r="C57" s="104"/>
      <c r="D57" s="104"/>
      <c r="E57" s="104"/>
      <c r="F57" s="104"/>
      <c r="G57" s="104"/>
      <c r="H57" s="104"/>
      <c r="I57" s="104"/>
      <c r="J57" s="104"/>
      <c r="K57" s="104"/>
      <c r="L57" s="104"/>
      <c r="M57" s="104"/>
      <c r="N57" s="104"/>
      <c r="O57" s="104"/>
      <c r="P57" s="103"/>
      <c r="Q57" s="103"/>
      <c r="R57" s="103"/>
      <c r="S57" s="103"/>
      <c r="T57" s="103"/>
      <c r="U57" s="103"/>
      <c r="V57" s="103"/>
      <c r="W57" s="103"/>
      <c r="X57" s="103"/>
      <c r="Y57" s="103"/>
      <c r="Z57" s="103"/>
    </row>
    <row r="58" spans="1:26" x14ac:dyDescent="0.3">
      <c r="A58" s="104"/>
      <c r="B58" s="104"/>
      <c r="C58" s="104"/>
      <c r="D58" s="104"/>
      <c r="E58" s="104"/>
      <c r="F58" s="104"/>
      <c r="G58" s="104"/>
      <c r="H58" s="104"/>
      <c r="I58" s="104"/>
      <c r="J58" s="104"/>
      <c r="K58" s="104"/>
      <c r="L58" s="104"/>
      <c r="M58" s="104"/>
      <c r="N58" s="104"/>
      <c r="O58" s="104"/>
      <c r="P58" s="103"/>
      <c r="Q58" s="103"/>
      <c r="R58" s="103"/>
      <c r="S58" s="103"/>
      <c r="T58" s="103"/>
      <c r="U58" s="103"/>
      <c r="V58" s="103"/>
      <c r="W58" s="103"/>
      <c r="X58" s="103"/>
      <c r="Y58" s="103"/>
      <c r="Z58" s="103"/>
    </row>
    <row r="59" spans="1:26" x14ac:dyDescent="0.3">
      <c r="A59" s="104"/>
      <c r="B59" s="104"/>
      <c r="C59" s="104"/>
      <c r="D59" s="104"/>
      <c r="E59" s="104"/>
      <c r="F59" s="104"/>
      <c r="G59" s="104"/>
      <c r="H59" s="104"/>
      <c r="I59" s="104"/>
      <c r="J59" s="104"/>
      <c r="K59" s="104"/>
      <c r="L59" s="104"/>
      <c r="M59" s="104"/>
      <c r="N59" s="104"/>
      <c r="O59" s="104"/>
      <c r="P59" s="103"/>
      <c r="Q59" s="103"/>
      <c r="R59" s="103"/>
      <c r="S59" s="103"/>
      <c r="T59" s="103"/>
      <c r="U59" s="103"/>
      <c r="V59" s="103"/>
      <c r="W59" s="103"/>
      <c r="X59" s="103"/>
      <c r="Y59" s="103"/>
      <c r="Z59" s="103"/>
    </row>
    <row r="60" spans="1:26" x14ac:dyDescent="0.3">
      <c r="A60" s="104"/>
      <c r="B60" s="104"/>
      <c r="C60" s="104"/>
      <c r="D60" s="104"/>
      <c r="E60" s="104"/>
      <c r="F60" s="104"/>
      <c r="G60" s="104"/>
      <c r="H60" s="104"/>
      <c r="I60" s="104"/>
      <c r="J60" s="104"/>
      <c r="K60" s="104"/>
      <c r="L60" s="104"/>
      <c r="M60" s="104"/>
      <c r="N60" s="104"/>
      <c r="O60" s="104"/>
      <c r="P60" s="103"/>
      <c r="Q60" s="103"/>
      <c r="R60" s="103"/>
      <c r="S60" s="103"/>
      <c r="T60" s="103"/>
      <c r="U60" s="103"/>
      <c r="V60" s="103"/>
      <c r="W60" s="103"/>
      <c r="X60" s="103"/>
      <c r="Y60" s="103"/>
      <c r="Z60" s="103"/>
    </row>
    <row r="61" spans="1:26" x14ac:dyDescent="0.3">
      <c r="A61" s="103"/>
      <c r="B61" s="103"/>
      <c r="C61" s="103"/>
      <c r="D61" s="103"/>
      <c r="E61" s="103"/>
      <c r="F61" s="103"/>
      <c r="G61" s="103"/>
      <c r="H61" s="103"/>
      <c r="I61" s="103"/>
      <c r="J61" s="103"/>
      <c r="K61" s="103"/>
      <c r="L61" s="103"/>
      <c r="M61" s="103"/>
      <c r="N61" s="103"/>
      <c r="O61" s="103"/>
      <c r="P61" s="103"/>
      <c r="Q61" s="103"/>
      <c r="R61" s="103"/>
      <c r="S61" s="103"/>
      <c r="T61" s="103"/>
      <c r="U61" s="103"/>
      <c r="V61" s="103"/>
      <c r="W61" s="103"/>
      <c r="X61" s="103"/>
      <c r="Y61" s="103"/>
      <c r="Z61" s="103"/>
    </row>
    <row r="62" spans="1:26" x14ac:dyDescent="0.3">
      <c r="A62" s="103"/>
      <c r="B62" s="103"/>
      <c r="C62" s="103"/>
      <c r="D62" s="103"/>
      <c r="E62" s="103"/>
      <c r="F62" s="103"/>
      <c r="G62" s="103"/>
      <c r="H62" s="103"/>
      <c r="I62" s="103"/>
      <c r="J62" s="103"/>
      <c r="K62" s="103"/>
      <c r="L62" s="103"/>
      <c r="M62" s="103"/>
      <c r="N62" s="103"/>
      <c r="O62" s="103"/>
      <c r="P62" s="103"/>
      <c r="Q62" s="103"/>
      <c r="R62" s="103"/>
      <c r="S62" s="103"/>
      <c r="T62" s="103"/>
      <c r="U62" s="103"/>
      <c r="V62" s="103"/>
      <c r="W62" s="103"/>
      <c r="X62" s="103"/>
      <c r="Y62" s="103"/>
      <c r="Z62" s="103"/>
    </row>
    <row r="63" spans="1:26" x14ac:dyDescent="0.3">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row>
    <row r="64" spans="1:26" x14ac:dyDescent="0.3">
      <c r="A64" s="103"/>
      <c r="B64" s="103"/>
      <c r="C64" s="103"/>
      <c r="D64" s="103"/>
      <c r="E64" s="103"/>
      <c r="F64" s="103"/>
      <c r="G64" s="103"/>
      <c r="H64" s="103"/>
      <c r="I64" s="103"/>
      <c r="J64" s="103"/>
      <c r="K64" s="103"/>
      <c r="L64" s="103"/>
      <c r="M64" s="103"/>
      <c r="N64" s="103"/>
      <c r="O64" s="103"/>
      <c r="P64" s="103"/>
      <c r="Q64" s="103"/>
      <c r="R64" s="103"/>
      <c r="S64" s="103"/>
      <c r="T64" s="103"/>
      <c r="U64" s="103"/>
      <c r="V64" s="103"/>
      <c r="W64" s="103"/>
      <c r="X64" s="103"/>
      <c r="Y64" s="103"/>
      <c r="Z64" s="103"/>
    </row>
    <row r="65" spans="1:26" x14ac:dyDescent="0.3">
      <c r="A65" s="103"/>
      <c r="B65" s="103"/>
      <c r="C65" s="103"/>
      <c r="D65" s="103"/>
      <c r="E65" s="103"/>
      <c r="F65" s="103"/>
      <c r="G65" s="103"/>
      <c r="H65" s="103"/>
      <c r="I65" s="103"/>
      <c r="J65" s="103"/>
      <c r="K65" s="103"/>
      <c r="L65" s="103"/>
      <c r="M65" s="103"/>
      <c r="N65" s="103"/>
      <c r="O65" s="103"/>
      <c r="P65" s="103"/>
      <c r="Q65" s="103"/>
      <c r="R65" s="103"/>
      <c r="S65" s="103"/>
      <c r="T65" s="103"/>
      <c r="U65" s="103"/>
      <c r="V65" s="103"/>
      <c r="W65" s="103"/>
      <c r="X65" s="103"/>
      <c r="Y65" s="103"/>
      <c r="Z65" s="103"/>
    </row>
    <row r="66" spans="1:26" x14ac:dyDescent="0.3">
      <c r="A66" s="103"/>
      <c r="B66" s="103"/>
      <c r="C66" s="103"/>
      <c r="D66" s="103"/>
      <c r="E66" s="103"/>
      <c r="F66" s="103"/>
      <c r="G66" s="103"/>
      <c r="H66" s="103"/>
      <c r="I66" s="103"/>
      <c r="J66" s="103"/>
      <c r="K66" s="103"/>
      <c r="L66" s="103"/>
      <c r="M66" s="103"/>
      <c r="N66" s="103"/>
      <c r="O66" s="103"/>
      <c r="P66" s="103"/>
      <c r="Q66" s="103"/>
      <c r="R66" s="103"/>
      <c r="S66" s="103"/>
      <c r="T66" s="103"/>
      <c r="U66" s="103"/>
      <c r="V66" s="103"/>
      <c r="W66" s="103"/>
      <c r="X66" s="103"/>
      <c r="Y66" s="103"/>
      <c r="Z66" s="103"/>
    </row>
    <row r="67" spans="1:26" x14ac:dyDescent="0.3">
      <c r="A67" s="103"/>
      <c r="B67" s="103"/>
      <c r="C67" s="103"/>
      <c r="D67" s="103"/>
      <c r="E67" s="103"/>
      <c r="F67" s="103"/>
      <c r="G67" s="103"/>
      <c r="H67" s="103"/>
      <c r="I67" s="103"/>
      <c r="J67" s="103"/>
      <c r="K67" s="103"/>
      <c r="L67" s="103"/>
      <c r="M67" s="103"/>
      <c r="N67" s="103"/>
      <c r="O67" s="103"/>
      <c r="P67" s="103"/>
      <c r="Q67" s="103"/>
      <c r="R67" s="103"/>
      <c r="S67" s="103"/>
      <c r="T67" s="103"/>
      <c r="U67" s="103"/>
      <c r="V67" s="103"/>
      <c r="W67" s="103"/>
      <c r="X67" s="103"/>
      <c r="Y67" s="103"/>
      <c r="Z67" s="103"/>
    </row>
    <row r="68" spans="1:26" x14ac:dyDescent="0.3">
      <c r="A68" s="103"/>
      <c r="B68" s="103"/>
      <c r="C68" s="103"/>
      <c r="D68" s="103"/>
      <c r="E68" s="103"/>
      <c r="F68" s="103"/>
      <c r="G68" s="103"/>
      <c r="H68" s="103"/>
      <c r="I68" s="103"/>
      <c r="J68" s="103"/>
      <c r="K68" s="103"/>
      <c r="L68" s="103"/>
      <c r="M68" s="103"/>
      <c r="N68" s="103"/>
      <c r="O68" s="103"/>
      <c r="P68" s="103"/>
      <c r="Q68" s="103"/>
      <c r="R68" s="103"/>
      <c r="S68" s="103"/>
      <c r="T68" s="103"/>
      <c r="U68" s="103"/>
      <c r="V68" s="103"/>
      <c r="W68" s="103"/>
      <c r="X68" s="103"/>
      <c r="Y68" s="103"/>
      <c r="Z68" s="103"/>
    </row>
    <row r="69" spans="1:26" x14ac:dyDescent="0.3">
      <c r="A69" s="103"/>
      <c r="B69" s="103"/>
      <c r="C69" s="103"/>
      <c r="D69" s="103"/>
      <c r="E69" s="103"/>
      <c r="F69" s="103"/>
      <c r="G69" s="103"/>
      <c r="H69" s="103"/>
      <c r="I69" s="103"/>
      <c r="J69" s="103"/>
      <c r="K69" s="103"/>
      <c r="L69" s="103"/>
      <c r="M69" s="103"/>
      <c r="N69" s="103"/>
      <c r="O69" s="103"/>
      <c r="P69" s="103"/>
      <c r="Q69" s="103"/>
      <c r="R69" s="103"/>
      <c r="S69" s="103"/>
      <c r="T69" s="103"/>
      <c r="U69" s="103"/>
      <c r="V69" s="103"/>
      <c r="W69" s="103"/>
      <c r="X69" s="103"/>
      <c r="Y69" s="103"/>
      <c r="Z69" s="103"/>
    </row>
    <row r="70" spans="1:26" x14ac:dyDescent="0.3">
      <c r="A70" s="103"/>
      <c r="B70" s="103"/>
      <c r="C70" s="103"/>
      <c r="D70" s="103"/>
      <c r="E70" s="103"/>
      <c r="F70" s="103"/>
      <c r="G70" s="103"/>
      <c r="H70" s="103"/>
      <c r="I70" s="103"/>
      <c r="J70" s="103"/>
      <c r="K70" s="103"/>
      <c r="L70" s="103"/>
      <c r="M70" s="103"/>
      <c r="N70" s="103"/>
      <c r="O70" s="103"/>
      <c r="P70" s="103"/>
      <c r="Q70" s="103"/>
      <c r="R70" s="103"/>
      <c r="S70" s="103"/>
      <c r="T70" s="103"/>
      <c r="U70" s="103"/>
      <c r="V70" s="103"/>
      <c r="W70" s="103"/>
      <c r="X70" s="103"/>
      <c r="Y70" s="103"/>
      <c r="Z70" s="103"/>
    </row>
    <row r="71" spans="1:26" x14ac:dyDescent="0.3">
      <c r="A71" s="103"/>
      <c r="B71" s="103"/>
      <c r="C71" s="103"/>
      <c r="D71" s="103"/>
      <c r="E71" s="103"/>
      <c r="F71" s="103"/>
      <c r="G71" s="103"/>
      <c r="H71" s="103"/>
      <c r="I71" s="103"/>
      <c r="J71" s="103"/>
      <c r="K71" s="103"/>
      <c r="L71" s="103"/>
      <c r="M71" s="103"/>
      <c r="N71" s="103"/>
      <c r="O71" s="103"/>
      <c r="P71" s="103"/>
      <c r="Q71" s="103"/>
      <c r="R71" s="103"/>
      <c r="S71" s="103"/>
      <c r="T71" s="103"/>
      <c r="U71" s="103"/>
      <c r="V71" s="103"/>
      <c r="W71" s="103"/>
      <c r="X71" s="103"/>
      <c r="Y71" s="103"/>
      <c r="Z71" s="103"/>
    </row>
    <row r="72" spans="1:26" x14ac:dyDescent="0.3">
      <c r="A72" s="103"/>
      <c r="B72" s="103"/>
      <c r="C72" s="103"/>
      <c r="D72" s="103"/>
      <c r="E72" s="103"/>
      <c r="F72" s="103"/>
      <c r="G72" s="103"/>
      <c r="H72" s="103"/>
      <c r="I72" s="103"/>
      <c r="J72" s="103"/>
      <c r="K72" s="103"/>
      <c r="L72" s="103"/>
      <c r="M72" s="103"/>
      <c r="N72" s="103"/>
      <c r="O72" s="103"/>
      <c r="P72" s="103"/>
      <c r="Q72" s="103"/>
      <c r="R72" s="103"/>
      <c r="S72" s="103"/>
      <c r="T72" s="103"/>
      <c r="U72" s="103"/>
      <c r="V72" s="103"/>
      <c r="W72" s="103"/>
      <c r="X72" s="103"/>
      <c r="Y72" s="103"/>
      <c r="Z72" s="103"/>
    </row>
    <row r="73" spans="1:26" x14ac:dyDescent="0.3">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row>
    <row r="74" spans="1:26" x14ac:dyDescent="0.3">
      <c r="A74" s="103"/>
      <c r="B74" s="103"/>
      <c r="C74" s="103"/>
      <c r="D74" s="103"/>
      <c r="E74" s="103"/>
      <c r="F74" s="103"/>
      <c r="G74" s="103"/>
      <c r="H74" s="103"/>
      <c r="I74" s="103"/>
      <c r="J74" s="103"/>
      <c r="K74" s="103"/>
      <c r="L74" s="103"/>
      <c r="M74" s="103"/>
      <c r="N74" s="103"/>
      <c r="O74" s="103"/>
      <c r="P74" s="103"/>
      <c r="Q74" s="103"/>
      <c r="R74" s="103"/>
      <c r="S74" s="103"/>
      <c r="T74" s="103"/>
      <c r="U74" s="103"/>
      <c r="V74" s="103"/>
      <c r="W74" s="103"/>
      <c r="X74" s="103"/>
      <c r="Y74" s="103"/>
      <c r="Z74" s="103"/>
    </row>
    <row r="75" spans="1:26" x14ac:dyDescent="0.3">
      <c r="A75" s="103"/>
      <c r="B75" s="103"/>
      <c r="C75" s="103"/>
      <c r="D75" s="103"/>
      <c r="E75" s="103"/>
      <c r="F75" s="103"/>
      <c r="G75" s="103"/>
      <c r="H75" s="103"/>
      <c r="I75" s="103"/>
      <c r="J75" s="103"/>
      <c r="K75" s="103"/>
      <c r="L75" s="103"/>
      <c r="M75" s="103"/>
      <c r="N75" s="103"/>
      <c r="O75" s="103"/>
      <c r="P75" s="103"/>
      <c r="Q75" s="103"/>
      <c r="R75" s="103"/>
      <c r="S75" s="103"/>
      <c r="T75" s="103"/>
      <c r="U75" s="103"/>
      <c r="V75" s="103"/>
      <c r="W75" s="103"/>
      <c r="X75" s="103"/>
      <c r="Y75" s="103"/>
      <c r="Z75" s="103"/>
    </row>
    <row r="76" spans="1:26" x14ac:dyDescent="0.3">
      <c r="A76" s="103"/>
      <c r="B76" s="103"/>
      <c r="C76" s="103"/>
      <c r="D76" s="103"/>
      <c r="E76" s="103"/>
      <c r="F76" s="103"/>
      <c r="G76" s="103"/>
      <c r="H76" s="103"/>
      <c r="I76" s="103"/>
      <c r="J76" s="103"/>
      <c r="K76" s="103"/>
      <c r="L76" s="103"/>
      <c r="M76" s="103"/>
      <c r="N76" s="103"/>
      <c r="O76" s="103"/>
      <c r="P76" s="103"/>
      <c r="Q76" s="103"/>
      <c r="R76" s="103"/>
      <c r="S76" s="103"/>
      <c r="T76" s="103"/>
      <c r="U76" s="103"/>
      <c r="V76" s="103"/>
      <c r="W76" s="103"/>
      <c r="X76" s="103"/>
      <c r="Y76" s="103"/>
      <c r="Z76" s="103"/>
    </row>
    <row r="77" spans="1:26" x14ac:dyDescent="0.3">
      <c r="A77" s="103"/>
      <c r="B77" s="103"/>
      <c r="C77" s="103"/>
      <c r="D77" s="103"/>
      <c r="E77" s="103"/>
      <c r="F77" s="103"/>
      <c r="G77" s="103"/>
      <c r="H77" s="103"/>
      <c r="I77" s="103"/>
      <c r="J77" s="103"/>
      <c r="K77" s="103"/>
      <c r="L77" s="103"/>
      <c r="M77" s="103"/>
      <c r="N77" s="103"/>
      <c r="O77" s="103"/>
      <c r="P77" s="103"/>
      <c r="Q77" s="103"/>
      <c r="R77" s="103"/>
      <c r="S77" s="103"/>
      <c r="T77" s="103"/>
      <c r="U77" s="103"/>
      <c r="V77" s="103"/>
      <c r="W77" s="103"/>
      <c r="X77" s="103"/>
      <c r="Y77" s="103"/>
      <c r="Z77" s="103"/>
    </row>
    <row r="78" spans="1:26" x14ac:dyDescent="0.3">
      <c r="A78" s="103"/>
      <c r="B78" s="103"/>
      <c r="C78" s="103"/>
      <c r="D78" s="103"/>
      <c r="E78" s="103"/>
      <c r="F78" s="103"/>
      <c r="G78" s="103"/>
      <c r="H78" s="103"/>
      <c r="I78" s="103"/>
      <c r="J78" s="103"/>
      <c r="K78" s="103"/>
      <c r="L78" s="103"/>
      <c r="M78" s="103"/>
      <c r="N78" s="103"/>
      <c r="O78" s="103"/>
      <c r="P78" s="103"/>
      <c r="Q78" s="103"/>
      <c r="R78" s="103"/>
      <c r="S78" s="103"/>
      <c r="T78" s="103"/>
      <c r="U78" s="103"/>
      <c r="V78" s="103"/>
      <c r="W78" s="103"/>
      <c r="X78" s="103"/>
      <c r="Y78" s="103"/>
      <c r="Z78" s="103"/>
    </row>
    <row r="79" spans="1:26" x14ac:dyDescent="0.3">
      <c r="A79" s="103"/>
      <c r="B79" s="103"/>
      <c r="C79" s="103"/>
      <c r="D79" s="103"/>
      <c r="E79" s="103"/>
      <c r="F79" s="103"/>
      <c r="G79" s="103"/>
      <c r="H79" s="103"/>
      <c r="I79" s="103"/>
      <c r="J79" s="103"/>
      <c r="K79" s="103"/>
      <c r="L79" s="103"/>
      <c r="M79" s="103"/>
      <c r="N79" s="103"/>
      <c r="O79" s="103"/>
      <c r="P79" s="103"/>
      <c r="Q79" s="103"/>
      <c r="R79" s="103"/>
      <c r="S79" s="103"/>
      <c r="T79" s="103"/>
      <c r="U79" s="103"/>
      <c r="V79" s="103"/>
      <c r="W79" s="103"/>
      <c r="X79" s="103"/>
      <c r="Y79" s="103"/>
      <c r="Z79" s="103"/>
    </row>
    <row r="80" spans="1:26" x14ac:dyDescent="0.3">
      <c r="A80" s="103"/>
      <c r="B80" s="103"/>
      <c r="C80" s="103"/>
      <c r="D80" s="103"/>
      <c r="E80" s="103"/>
      <c r="F80" s="103"/>
      <c r="G80" s="103"/>
      <c r="H80" s="103"/>
      <c r="I80" s="103"/>
      <c r="J80" s="103"/>
      <c r="K80" s="103"/>
      <c r="L80" s="103"/>
      <c r="M80" s="103"/>
      <c r="N80" s="103"/>
      <c r="O80" s="103"/>
      <c r="P80" s="103"/>
      <c r="Q80" s="103"/>
      <c r="R80" s="103"/>
      <c r="S80" s="103"/>
      <c r="T80" s="103"/>
      <c r="U80" s="103"/>
      <c r="V80" s="103"/>
      <c r="W80" s="103"/>
      <c r="X80" s="103"/>
      <c r="Y80" s="103"/>
      <c r="Z80" s="103"/>
    </row>
    <row r="81" spans="1:26" x14ac:dyDescent="0.3">
      <c r="A81" s="103"/>
      <c r="B81" s="103"/>
      <c r="C81" s="103"/>
      <c r="D81" s="103"/>
      <c r="E81" s="103"/>
      <c r="F81" s="103"/>
      <c r="G81" s="103"/>
      <c r="H81" s="103"/>
      <c r="I81" s="103"/>
      <c r="J81" s="103"/>
      <c r="K81" s="103"/>
      <c r="L81" s="103"/>
      <c r="M81" s="103"/>
      <c r="N81" s="103"/>
      <c r="O81" s="103"/>
      <c r="P81" s="103"/>
      <c r="Q81" s="103"/>
      <c r="R81" s="103"/>
      <c r="S81" s="103"/>
      <c r="T81" s="103"/>
      <c r="U81" s="103"/>
      <c r="V81" s="103"/>
      <c r="W81" s="103"/>
      <c r="X81" s="103"/>
      <c r="Y81" s="103"/>
      <c r="Z81" s="103"/>
    </row>
    <row r="82" spans="1:26" x14ac:dyDescent="0.3">
      <c r="A82" s="103"/>
      <c r="B82" s="103"/>
      <c r="C82" s="103"/>
      <c r="D82" s="103"/>
      <c r="E82" s="103"/>
      <c r="F82" s="103"/>
      <c r="G82" s="103"/>
      <c r="H82" s="103"/>
      <c r="I82" s="103"/>
      <c r="J82" s="103"/>
      <c r="K82" s="103"/>
      <c r="L82" s="103"/>
      <c r="M82" s="103"/>
      <c r="N82" s="103"/>
      <c r="O82" s="103"/>
      <c r="P82" s="103"/>
      <c r="Q82" s="103"/>
      <c r="R82" s="103"/>
      <c r="S82" s="103"/>
      <c r="T82" s="103"/>
      <c r="U82" s="103"/>
      <c r="V82" s="103"/>
      <c r="W82" s="103"/>
      <c r="X82" s="103"/>
      <c r="Y82" s="103"/>
      <c r="Z82" s="103"/>
    </row>
    <row r="83" spans="1:26" x14ac:dyDescent="0.3">
      <c r="A83" s="103"/>
      <c r="B83" s="103"/>
      <c r="C83" s="103"/>
      <c r="D83" s="103"/>
      <c r="E83" s="103"/>
      <c r="F83" s="103"/>
      <c r="G83" s="103"/>
      <c r="H83" s="103"/>
      <c r="I83" s="103"/>
      <c r="J83" s="103"/>
      <c r="K83" s="103"/>
      <c r="L83" s="103"/>
      <c r="M83" s="103"/>
      <c r="N83" s="103"/>
      <c r="O83" s="103"/>
      <c r="P83" s="103"/>
      <c r="Q83" s="103"/>
      <c r="R83" s="103"/>
      <c r="S83" s="103"/>
      <c r="T83" s="103"/>
      <c r="U83" s="103"/>
      <c r="V83" s="103"/>
      <c r="W83" s="103"/>
      <c r="X83" s="103"/>
      <c r="Y83" s="103"/>
      <c r="Z83" s="103"/>
    </row>
    <row r="84" spans="1:26" x14ac:dyDescent="0.3">
      <c r="A84" s="103"/>
      <c r="B84" s="103"/>
      <c r="C84" s="103"/>
      <c r="D84" s="103"/>
      <c r="E84" s="103"/>
      <c r="F84" s="103"/>
      <c r="G84" s="103"/>
      <c r="H84" s="103"/>
      <c r="I84" s="103"/>
      <c r="J84" s="103"/>
      <c r="K84" s="103"/>
      <c r="L84" s="103"/>
      <c r="M84" s="103"/>
      <c r="N84" s="103"/>
      <c r="O84" s="103"/>
      <c r="P84" s="103"/>
      <c r="Q84" s="103"/>
      <c r="R84" s="103"/>
      <c r="S84" s="103"/>
      <c r="T84" s="103"/>
      <c r="U84" s="103"/>
      <c r="V84" s="103"/>
      <c r="W84" s="103"/>
      <c r="X84" s="103"/>
      <c r="Y84" s="103"/>
      <c r="Z84" s="103"/>
    </row>
    <row r="85" spans="1:26" x14ac:dyDescent="0.3">
      <c r="A85" s="103"/>
      <c r="B85" s="103"/>
      <c r="C85" s="103"/>
      <c r="D85" s="103"/>
      <c r="E85" s="103"/>
      <c r="F85" s="103"/>
      <c r="G85" s="103"/>
      <c r="H85" s="103"/>
      <c r="I85" s="103"/>
      <c r="J85" s="103"/>
      <c r="K85" s="103"/>
      <c r="L85" s="103"/>
      <c r="M85" s="103"/>
      <c r="N85" s="103"/>
      <c r="O85" s="103"/>
      <c r="P85" s="103"/>
      <c r="Q85" s="103"/>
      <c r="R85" s="103"/>
      <c r="S85" s="103"/>
      <c r="T85" s="103"/>
      <c r="U85" s="103"/>
      <c r="V85" s="103"/>
      <c r="W85" s="103"/>
      <c r="X85" s="103"/>
      <c r="Y85" s="103"/>
      <c r="Z85" s="103"/>
    </row>
    <row r="86" spans="1:26" x14ac:dyDescent="0.3">
      <c r="A86" s="103"/>
      <c r="B86" s="103"/>
      <c r="C86" s="103"/>
      <c r="D86" s="103"/>
      <c r="E86" s="103"/>
      <c r="F86" s="103"/>
      <c r="G86" s="103"/>
      <c r="H86" s="103"/>
      <c r="I86" s="103"/>
      <c r="J86" s="103"/>
      <c r="K86" s="103"/>
      <c r="L86" s="103"/>
      <c r="M86" s="103"/>
      <c r="N86" s="103"/>
      <c r="O86" s="103"/>
      <c r="P86" s="103"/>
      <c r="Q86" s="103"/>
      <c r="R86" s="103"/>
      <c r="S86" s="103"/>
      <c r="T86" s="103"/>
      <c r="U86" s="103"/>
      <c r="V86" s="103"/>
      <c r="W86" s="103"/>
      <c r="X86" s="103"/>
      <c r="Y86" s="103"/>
      <c r="Z86" s="103"/>
    </row>
    <row r="87" spans="1:26" x14ac:dyDescent="0.3">
      <c r="A87" s="103"/>
      <c r="B87" s="103"/>
      <c r="C87" s="103"/>
      <c r="D87" s="103"/>
      <c r="E87" s="103"/>
      <c r="F87" s="103"/>
      <c r="G87" s="103"/>
      <c r="H87" s="103"/>
      <c r="I87" s="103"/>
      <c r="J87" s="103"/>
      <c r="K87" s="103"/>
      <c r="L87" s="103"/>
      <c r="M87" s="103"/>
      <c r="N87" s="103"/>
      <c r="O87" s="103"/>
      <c r="P87" s="103"/>
      <c r="Q87" s="103"/>
      <c r="R87" s="103"/>
      <c r="S87" s="103"/>
      <c r="T87" s="103"/>
      <c r="U87" s="103"/>
      <c r="V87" s="103"/>
      <c r="W87" s="103"/>
      <c r="X87" s="103"/>
      <c r="Y87" s="103"/>
      <c r="Z87" s="103"/>
    </row>
    <row r="88" spans="1:26" x14ac:dyDescent="0.3">
      <c r="A88" s="103"/>
      <c r="B88" s="103"/>
      <c r="C88" s="103"/>
      <c r="D88" s="103"/>
      <c r="E88" s="103"/>
      <c r="F88" s="103"/>
      <c r="G88" s="103"/>
      <c r="H88" s="103"/>
      <c r="I88" s="103"/>
      <c r="J88" s="103"/>
      <c r="K88" s="103"/>
      <c r="L88" s="103"/>
      <c r="M88" s="103"/>
      <c r="N88" s="103"/>
      <c r="O88" s="103"/>
      <c r="P88" s="103"/>
      <c r="Q88" s="103"/>
      <c r="R88" s="103"/>
      <c r="S88" s="103"/>
      <c r="T88" s="103"/>
      <c r="U88" s="103"/>
      <c r="V88" s="103"/>
      <c r="W88" s="103"/>
      <c r="X88" s="103"/>
      <c r="Y88" s="103"/>
      <c r="Z88" s="103"/>
    </row>
    <row r="89" spans="1:26" x14ac:dyDescent="0.3">
      <c r="A89" s="103"/>
      <c r="B89" s="103"/>
      <c r="C89" s="103"/>
      <c r="D89" s="103"/>
      <c r="E89" s="103"/>
      <c r="F89" s="103"/>
      <c r="G89" s="103"/>
      <c r="H89" s="103"/>
      <c r="I89" s="103"/>
      <c r="J89" s="103"/>
      <c r="K89" s="103"/>
      <c r="L89" s="103"/>
      <c r="M89" s="103"/>
      <c r="N89" s="103"/>
      <c r="O89" s="103"/>
      <c r="P89" s="103"/>
      <c r="Q89" s="103"/>
      <c r="R89" s="103"/>
      <c r="S89" s="103"/>
      <c r="T89" s="103"/>
      <c r="U89" s="103"/>
      <c r="V89" s="103"/>
      <c r="W89" s="103"/>
      <c r="X89" s="103"/>
      <c r="Y89" s="103"/>
      <c r="Z89" s="103"/>
    </row>
    <row r="90" spans="1:26" x14ac:dyDescent="0.3">
      <c r="A90" s="103"/>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row>
    <row r="91" spans="1:26" x14ac:dyDescent="0.3">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row>
    <row r="92" spans="1:26" x14ac:dyDescent="0.3">
      <c r="A92" s="103"/>
      <c r="B92" s="103"/>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row>
    <row r="93" spans="1:26" x14ac:dyDescent="0.3">
      <c r="A93" s="103"/>
      <c r="B93" s="103"/>
      <c r="C93" s="103"/>
      <c r="D93" s="103"/>
      <c r="E93" s="103"/>
      <c r="F93" s="103"/>
      <c r="G93" s="103"/>
      <c r="H93" s="103"/>
      <c r="I93" s="103"/>
      <c r="J93" s="103"/>
      <c r="K93" s="103"/>
      <c r="L93" s="103"/>
      <c r="M93" s="103"/>
      <c r="N93" s="103"/>
      <c r="O93" s="103"/>
      <c r="P93" s="103"/>
      <c r="Q93" s="103"/>
      <c r="R93" s="103"/>
      <c r="S93" s="103"/>
      <c r="T93" s="103"/>
      <c r="U93" s="103"/>
      <c r="V93" s="103"/>
      <c r="W93" s="103"/>
      <c r="X93" s="103"/>
      <c r="Y93" s="103"/>
      <c r="Z93" s="103"/>
    </row>
    <row r="94" spans="1:26" x14ac:dyDescent="0.3">
      <c r="A94" s="103"/>
      <c r="B94" s="103"/>
      <c r="C94" s="103"/>
      <c r="D94" s="103"/>
      <c r="E94" s="103"/>
      <c r="F94" s="103"/>
      <c r="G94" s="103"/>
      <c r="H94" s="103"/>
      <c r="I94" s="103"/>
      <c r="J94" s="103"/>
      <c r="K94" s="103"/>
      <c r="L94" s="103"/>
      <c r="M94" s="103"/>
      <c r="N94" s="103"/>
      <c r="O94" s="103"/>
      <c r="P94" s="103"/>
      <c r="Q94" s="103"/>
      <c r="R94" s="103"/>
      <c r="S94" s="103"/>
      <c r="T94" s="103"/>
      <c r="U94" s="103"/>
      <c r="V94" s="103"/>
      <c r="W94" s="103"/>
      <c r="X94" s="103"/>
      <c r="Y94" s="103"/>
      <c r="Z94" s="103"/>
    </row>
    <row r="95" spans="1:26" x14ac:dyDescent="0.3">
      <c r="A95" s="103"/>
      <c r="B95" s="103"/>
      <c r="C95" s="103"/>
      <c r="D95" s="103"/>
      <c r="E95" s="103"/>
      <c r="F95" s="103"/>
      <c r="G95" s="103"/>
      <c r="H95" s="103"/>
      <c r="I95" s="103"/>
      <c r="J95" s="103"/>
      <c r="K95" s="103"/>
      <c r="L95" s="103"/>
      <c r="M95" s="103"/>
      <c r="N95" s="103"/>
      <c r="O95" s="103"/>
      <c r="P95" s="103"/>
      <c r="Q95" s="103"/>
      <c r="R95" s="103"/>
      <c r="S95" s="103"/>
      <c r="T95" s="103"/>
      <c r="U95" s="103"/>
      <c r="V95" s="103"/>
      <c r="W95" s="103"/>
      <c r="X95" s="103"/>
      <c r="Y95" s="103"/>
      <c r="Z95" s="103"/>
    </row>
    <row r="96" spans="1:26" x14ac:dyDescent="0.3">
      <c r="A96" s="103"/>
      <c r="B96" s="103"/>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row>
    <row r="97" spans="1:26" x14ac:dyDescent="0.3">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row>
    <row r="98" spans="1:26" x14ac:dyDescent="0.3">
      <c r="A98" s="103"/>
      <c r="B98" s="103"/>
      <c r="C98" s="103"/>
      <c r="D98" s="103"/>
      <c r="E98" s="103"/>
      <c r="F98" s="103"/>
      <c r="G98" s="103"/>
      <c r="H98" s="103"/>
      <c r="I98" s="103"/>
      <c r="J98" s="103"/>
      <c r="K98" s="103"/>
      <c r="L98" s="103"/>
      <c r="M98" s="103"/>
      <c r="N98" s="103"/>
      <c r="O98" s="103"/>
      <c r="P98" s="103"/>
      <c r="Q98" s="103"/>
      <c r="R98" s="103"/>
      <c r="S98" s="103"/>
      <c r="T98" s="103"/>
      <c r="U98" s="103"/>
      <c r="V98" s="103"/>
      <c r="W98" s="103"/>
      <c r="X98" s="103"/>
      <c r="Y98" s="103"/>
      <c r="Z98" s="103"/>
    </row>
    <row r="99" spans="1:26" x14ac:dyDescent="0.3">
      <c r="A99" s="103"/>
      <c r="B99" s="103"/>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row>
    <row r="100" spans="1:26" x14ac:dyDescent="0.3">
      <c r="A100" s="103"/>
      <c r="B100" s="103"/>
      <c r="C100" s="103"/>
      <c r="D100" s="103"/>
      <c r="E100" s="103"/>
      <c r="F100" s="103"/>
      <c r="G100" s="103"/>
      <c r="H100" s="103"/>
      <c r="I100" s="103"/>
      <c r="J100" s="103"/>
      <c r="K100" s="103"/>
      <c r="L100" s="103"/>
      <c r="M100" s="103"/>
      <c r="N100" s="103"/>
      <c r="O100" s="103"/>
      <c r="P100" s="103"/>
      <c r="Q100" s="103"/>
      <c r="R100" s="103"/>
      <c r="S100" s="103"/>
      <c r="T100" s="103"/>
      <c r="U100" s="103"/>
      <c r="V100" s="103"/>
      <c r="W100" s="103"/>
      <c r="X100" s="103"/>
      <c r="Y100" s="103"/>
      <c r="Z100" s="103"/>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ba0a556-773f-49d3-a5d9-792f8fdb3c1a" xsi:nil="true"/>
    <lcf76f155ced4ddcb4097134ff3c332f xmlns="55808839-79c7-4965-947d-c20c0b0bd138">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F631E4B7E08D6438B81AE908BC3A397" ma:contentTypeVersion="12" ma:contentTypeDescription="Create a new document." ma:contentTypeScope="" ma:versionID="2a6842dae729c066b3b0c8b5c2b82cd3">
  <xsd:schema xmlns:xsd="http://www.w3.org/2001/XMLSchema" xmlns:xs="http://www.w3.org/2001/XMLSchema" xmlns:p="http://schemas.microsoft.com/office/2006/metadata/properties" xmlns:ns2="55808839-79c7-4965-947d-c20c0b0bd138" xmlns:ns3="fba0a556-773f-49d3-a5d9-792f8fdb3c1a" targetNamespace="http://schemas.microsoft.com/office/2006/metadata/properties" ma:root="true" ma:fieldsID="ed20a7207f7da6c929586324af528c50" ns2:_="" ns3:_="">
    <xsd:import namespace="55808839-79c7-4965-947d-c20c0b0bd138"/>
    <xsd:import namespace="fba0a556-773f-49d3-a5d9-792f8fdb3c1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808839-79c7-4965-947d-c20c0b0bd1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ccb90c1-3e5f-4ed7-bd2d-03a19b3c54de"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ba0a556-773f-49d3-a5d9-792f8fdb3c1a"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f842265-7a11-4236-b423-547b63db5bec}" ma:internalName="TaxCatchAll" ma:showField="CatchAllData" ma:web="fba0a556-773f-49d3-a5d9-792f8fdb3c1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110B936-E84D-45CF-BEF2-77CC05F699DC}">
  <ds:schemaRefs>
    <ds:schemaRef ds:uri="http://schemas.microsoft.com/office/2006/metadata/properties"/>
    <ds:schemaRef ds:uri="http://schemas.microsoft.com/office/infopath/2007/PartnerControls"/>
    <ds:schemaRef ds:uri="fba0a556-773f-49d3-a5d9-792f8fdb3c1a"/>
    <ds:schemaRef ds:uri="55808839-79c7-4965-947d-c20c0b0bd138"/>
  </ds:schemaRefs>
</ds:datastoreItem>
</file>

<file path=customXml/itemProps2.xml><?xml version="1.0" encoding="utf-8"?>
<ds:datastoreItem xmlns:ds="http://schemas.openxmlformats.org/officeDocument/2006/customXml" ds:itemID="{7E498669-77AC-4FE1-B18F-FFB46FBFA2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808839-79c7-4965-947d-c20c0b0bd138"/>
    <ds:schemaRef ds:uri="fba0a556-773f-49d3-a5d9-792f8fdb3c1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57CDB19-7017-4153-B098-D04458A965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Introduction</vt:lpstr>
      <vt:lpstr>Focus topics</vt:lpstr>
      <vt:lpstr>Environment</vt:lpstr>
      <vt:lpstr>Social</vt:lpstr>
      <vt:lpstr>Governance</vt:lpstr>
      <vt:lpstr>ESG master checklist</vt:lpstr>
      <vt:lpstr>MA Instructions</vt:lpstr>
      <vt:lpstr>Stakeholder Input</vt:lpstr>
      <vt:lpstr>Materiality Assessment</vt:lpstr>
      <vt:lpstr>MA Dashboard</vt:lpstr>
      <vt:lpstr>Final Topics</vt:lpstr>
      <vt:lpstr>Omissions Approval</vt:lpstr>
      <vt:lpstr>MA Lists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Muhammad Danial Luqman Kamaruddin</cp:lastModifiedBy>
  <dcterms:modified xsi:type="dcterms:W3CDTF">2026-06-04T04:54:56Z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0x010100BF631E4B7E08D6438B81AE908BC3A397</vt:lpwstr>
  </property>
  <property fmtid="{D5CDD505-2E9C-101B-9397-08002B2CF9AE}" pid="3" name="MediaServiceImageTags">
    <vt:lpwstr/>
  </property>
</Properties>
</file>